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23099F5-85CF-474F-8AFA-11C84C456C8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Ashkhatavardz!$A$1:$Q$21</definedName>
    <definedName name="_xlnm.Print_Area" localSheetId="4">'Deb. ev kreditor'!$A$1:$F$68</definedName>
    <definedName name="_xlnm.Print_Area" localSheetId="1">'Dramakan hosqer'!$A$1:$G$98</definedName>
    <definedName name="_xlnm.Print_Area" localSheetId="3">'Dramakani hamematakan'!$A$1:$F$84</definedName>
    <definedName name="_xlnm.Print_Area" localSheetId="0">'Ekamut-caxs'!$A$1:$E$86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'!$A$1:$O$33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E63" i="7"/>
  <c r="C63" i="7"/>
  <c r="D63" i="7"/>
  <c r="A73" i="7"/>
  <c r="A71" i="7"/>
  <c r="A64" i="7"/>
  <c r="F63" i="7"/>
  <c r="B63" i="7"/>
  <c r="E58" i="7"/>
  <c r="B73" i="7"/>
  <c r="D32" i="7"/>
  <c r="F73" i="7"/>
  <c r="E73" i="7"/>
  <c r="D73" i="7" s="1"/>
  <c r="E89" i="7" l="1"/>
  <c r="D89" i="7"/>
  <c r="C89" i="7"/>
  <c r="J48" i="19"/>
  <c r="I18" i="20"/>
  <c r="F72" i="7"/>
  <c r="D60" i="18"/>
  <c r="F54" i="18"/>
  <c r="E59" i="9"/>
  <c r="E60" i="9"/>
  <c r="D21" i="10" l="1"/>
  <c r="E21" i="10"/>
  <c r="E24" i="10"/>
  <c r="C70" i="10" l="1"/>
  <c r="C12" i="10"/>
  <c r="C36" i="10" l="1"/>
  <c r="D57" i="9" l="1"/>
  <c r="E57" i="9" s="1"/>
  <c r="C7" i="10" l="1"/>
  <c r="F7" i="20" l="1"/>
  <c r="C63" i="9" l="1"/>
  <c r="E24" i="9" l="1"/>
  <c r="C25" i="15" l="1"/>
  <c r="H17" i="11"/>
  <c r="J30" i="20"/>
  <c r="D65" i="18"/>
  <c r="D86" i="10"/>
  <c r="D69" i="9"/>
  <c r="E93" i="7"/>
  <c r="D69" i="19" l="1"/>
  <c r="A2" i="11" l="1"/>
  <c r="D67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B15" i="10"/>
  <c r="D13" i="9"/>
  <c r="D12" i="9"/>
  <c r="D10" i="9"/>
  <c r="C9" i="10"/>
  <c r="A2" i="10"/>
  <c r="A2" i="9"/>
  <c r="A7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42" i="7"/>
  <c r="K44" i="7"/>
  <c r="K54" i="7"/>
  <c r="L54" i="7"/>
  <c r="K55" i="7"/>
  <c r="L55" i="7"/>
  <c r="K56" i="7"/>
  <c r="L56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5" i="7"/>
  <c r="L85" i="7"/>
  <c r="M85" i="7"/>
  <c r="K86" i="7"/>
  <c r="L86" i="7"/>
  <c r="M86" i="7"/>
  <c r="K87" i="7"/>
  <c r="L87" i="7"/>
  <c r="M87" i="7"/>
  <c r="K89" i="7"/>
  <c r="L89" i="7"/>
  <c r="M89" i="7"/>
  <c r="K90" i="7"/>
  <c r="L90" i="7"/>
  <c r="M90" i="7"/>
  <c r="B18" i="7"/>
  <c r="B15" i="7"/>
  <c r="B14" i="7"/>
  <c r="D15" i="19"/>
  <c r="D12" i="19"/>
  <c r="H7" i="11"/>
  <c r="E95" i="7"/>
  <c r="F8" i="20"/>
  <c r="F9" i="20"/>
  <c r="F10" i="20"/>
  <c r="F11" i="20"/>
  <c r="F12" i="20"/>
  <c r="F13" i="20"/>
  <c r="F14" i="20"/>
  <c r="F15" i="20"/>
  <c r="F16" i="20"/>
  <c r="F17" i="20"/>
  <c r="F18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J46" i="19"/>
  <c r="D46" i="19" s="1"/>
  <c r="F76" i="7"/>
  <c r="F67" i="7"/>
  <c r="M67" i="7" s="1"/>
  <c r="F66" i="7"/>
  <c r="M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C38" i="7"/>
  <c r="D38" i="7"/>
  <c r="K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L38" i="7" l="1"/>
  <c r="F18" i="7"/>
  <c r="M19" i="7"/>
  <c r="D13" i="10"/>
  <c r="D14" i="10"/>
  <c r="E14" i="10" s="1"/>
  <c r="M20" i="7"/>
  <c r="D10" i="10"/>
  <c r="M16" i="7"/>
  <c r="M17" i="7"/>
  <c r="D11" i="10"/>
  <c r="E11" i="10" s="1"/>
  <c r="L15" i="7"/>
  <c r="A12" i="10"/>
  <c r="A16" i="10" s="1"/>
  <c r="A17" i="10" s="1"/>
  <c r="A18" i="10" s="1"/>
  <c r="A20" i="10" s="1"/>
  <c r="A21" i="10" s="1"/>
  <c r="A22" i="10" s="1"/>
  <c r="A23" i="10" s="1"/>
  <c r="A18" i="19"/>
  <c r="A19" i="19" s="1"/>
  <c r="A20" i="19" s="1"/>
  <c r="A23" i="19" s="1"/>
  <c r="A22" i="7"/>
  <c r="A19" i="7"/>
  <c r="A21" i="7" s="1"/>
  <c r="A12" i="9"/>
  <c r="A10" i="9"/>
  <c r="A16" i="7"/>
  <c r="A17" i="7" s="1"/>
  <c r="A11" i="9"/>
  <c r="A14" i="9" s="1"/>
  <c r="E8" i="9"/>
  <c r="E11" i="9"/>
  <c r="F15" i="7"/>
  <c r="M15" i="7" s="1"/>
  <c r="A13" i="19"/>
  <c r="A14" i="19" s="1"/>
  <c r="A13" i="10" l="1"/>
  <c r="D12" i="10"/>
  <c r="E12" i="10" s="1"/>
  <c r="E13" i="10"/>
  <c r="D9" i="10"/>
  <c r="E9" i="10" s="1"/>
  <c r="E10" i="10"/>
  <c r="A85" i="7"/>
  <c r="A86" i="7" s="1"/>
  <c r="A87" i="7" s="1"/>
  <c r="A77" i="7"/>
  <c r="A79" i="7" s="1"/>
  <c r="A80" i="7" s="1"/>
  <c r="A83" i="7" s="1"/>
  <c r="A33" i="7"/>
  <c r="A34" i="7" s="1"/>
  <c r="A33" i="19"/>
  <c r="A34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A30" i="10" l="1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2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1" i="9"/>
  <c r="B62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4" i="7"/>
  <c r="B66" i="7"/>
  <c r="B61" i="10" s="1"/>
  <c r="B67" i="7"/>
  <c r="B62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M29" i="7" l="1"/>
  <c r="D23" i="10"/>
  <c r="E23" i="10" s="1"/>
  <c r="A31" i="9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8" i="9" s="1"/>
  <c r="A59" i="9" s="1"/>
  <c r="A61" i="9" s="1"/>
  <c r="A62" i="9" s="1"/>
  <c r="K14" i="7"/>
  <c r="L14" i="7"/>
  <c r="M14" i="7"/>
  <c r="A65" i="9"/>
  <c r="A64" i="9"/>
  <c r="A16" i="9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42" i="19"/>
  <c r="A43" i="19" s="1"/>
  <c r="F22" i="7"/>
  <c r="M22" i="7" s="1"/>
  <c r="A45" i="7" l="1"/>
  <c r="A63" i="19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6" i="7" s="1"/>
  <c r="A67" i="7" s="1"/>
  <c r="A68" i="7" s="1"/>
  <c r="A72" i="7" s="1"/>
  <c r="A64" i="19" l="1"/>
  <c r="A67" i="19" s="1"/>
  <c r="A74" i="7"/>
  <c r="A69" i="7"/>
  <c r="A70" i="7" s="1"/>
  <c r="A70" i="19" l="1"/>
  <c r="A71" i="19"/>
  <c r="A73" i="19" s="1"/>
  <c r="F88" i="7"/>
  <c r="F84" i="7"/>
  <c r="F75" i="7" l="1"/>
  <c r="M94" i="7" l="1"/>
  <c r="L94" i="7"/>
  <c r="M93" i="7"/>
  <c r="L93" i="7"/>
  <c r="M92" i="7"/>
  <c r="L92" i="7"/>
  <c r="K92" i="7"/>
  <c r="C88" i="7" l="1"/>
  <c r="D88" i="7"/>
  <c r="E88" i="7"/>
  <c r="C84" i="7"/>
  <c r="D84" i="7"/>
  <c r="E84" i="7"/>
  <c r="C76" i="7"/>
  <c r="C18" i="7" s="1"/>
  <c r="D76" i="7"/>
  <c r="D21" i="7" s="1"/>
  <c r="E76" i="7"/>
  <c r="D18" i="7" l="1"/>
  <c r="K21" i="7"/>
  <c r="M76" i="7"/>
  <c r="E21" i="7"/>
  <c r="L88" i="7"/>
  <c r="M88" i="7"/>
  <c r="K88" i="7"/>
  <c r="L84" i="7"/>
  <c r="M84" i="7"/>
  <c r="K84" i="7"/>
  <c r="K76" i="7"/>
  <c r="L76" i="7"/>
  <c r="C13" i="7"/>
  <c r="K18" i="7"/>
  <c r="D13" i="7"/>
  <c r="C75" i="7"/>
  <c r="E75" i="7"/>
  <c r="M75" i="7" s="1"/>
  <c r="D75" i="7"/>
  <c r="M21" i="7" l="1"/>
  <c r="L21" i="7"/>
  <c r="E18" i="7"/>
  <c r="K75" i="7"/>
  <c r="L75" i="7"/>
  <c r="K13" i="7"/>
  <c r="F5" i="10"/>
  <c r="F61" i="7"/>
  <c r="M61" i="7" s="1"/>
  <c r="L18" i="7" l="1"/>
  <c r="M18" i="7"/>
  <c r="E13" i="7"/>
  <c r="L13" i="7" s="1"/>
  <c r="D88" i="10"/>
  <c r="B83" i="10"/>
  <c r="B82" i="10"/>
  <c r="D71" i="9"/>
  <c r="K93" i="7"/>
  <c r="D54" i="18" l="1"/>
  <c r="A2" i="15"/>
  <c r="A2" i="18"/>
  <c r="F60" i="18" l="1"/>
  <c r="D41" i="19"/>
  <c r="H72" i="7" l="1"/>
  <c r="F40" i="7"/>
  <c r="F39" i="7"/>
  <c r="E39" i="7" l="1"/>
  <c r="E40" i="7"/>
  <c r="F23" i="7"/>
  <c r="M23" i="7" s="1"/>
  <c r="D39" i="7" l="1"/>
  <c r="M39" i="7"/>
  <c r="D40" i="7"/>
  <c r="L40" i="7" s="1"/>
  <c r="M40" i="7"/>
  <c r="M8" i="11"/>
  <c r="C39" i="7" l="1"/>
  <c r="K39" i="7" s="1"/>
  <c r="L39" i="7"/>
  <c r="C40" i="7"/>
  <c r="K40" i="7"/>
  <c r="M9" i="11"/>
  <c r="D32" i="19" s="1"/>
  <c r="F32" i="7" l="1"/>
  <c r="C32" i="7" l="1"/>
  <c r="D62" i="9"/>
  <c r="D61" i="9"/>
  <c r="F28" i="7"/>
  <c r="F26" i="7"/>
  <c r="F24" i="7"/>
  <c r="M24" i="7" s="1"/>
  <c r="F56" i="7"/>
  <c r="M56" i="7" s="1"/>
  <c r="F59" i="7"/>
  <c r="M59" i="7" s="1"/>
  <c r="F60" i="7"/>
  <c r="M60" i="7" s="1"/>
  <c r="F62" i="7"/>
  <c r="M62" i="7" s="1"/>
  <c r="M63" i="7"/>
  <c r="F64" i="7"/>
  <c r="M64" i="7" s="1"/>
  <c r="M28" i="7" l="1"/>
  <c r="D22" i="10"/>
  <c r="E22" i="10" s="1"/>
  <c r="M26" i="7"/>
  <c r="D20" i="10"/>
  <c r="E20" i="10" s="1"/>
  <c r="K32" i="7"/>
  <c r="L32" i="7"/>
  <c r="M32" i="7"/>
  <c r="D62" i="10"/>
  <c r="D54" i="10"/>
  <c r="D61" i="10"/>
  <c r="D15" i="15"/>
  <c r="D11" i="15"/>
  <c r="C11" i="15"/>
  <c r="C7" i="15"/>
  <c r="C23" i="15" l="1"/>
  <c r="E23" i="9"/>
  <c r="F25" i="7"/>
  <c r="M25" i="7" s="1"/>
  <c r="F58" i="7"/>
  <c r="M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E42" i="7" l="1"/>
  <c r="L42" i="7" s="1"/>
  <c r="E43" i="7"/>
  <c r="E44" i="7"/>
  <c r="L44" i="7" s="1"/>
  <c r="E53" i="7"/>
  <c r="D53" i="7"/>
  <c r="C53" i="7"/>
  <c r="D52" i="7"/>
  <c r="C52" i="7"/>
  <c r="E52" i="7"/>
  <c r="M52" i="7" s="1"/>
  <c r="C51" i="7"/>
  <c r="E51" i="7"/>
  <c r="D51" i="7"/>
  <c r="D50" i="7"/>
  <c r="C50" i="7"/>
  <c r="E50" i="7"/>
  <c r="M50" i="7" s="1"/>
  <c r="E49" i="7"/>
  <c r="D49" i="7"/>
  <c r="C49" i="7"/>
  <c r="D48" i="7"/>
  <c r="C48" i="7"/>
  <c r="E48" i="7"/>
  <c r="M48" i="7" s="1"/>
  <c r="M47" i="7"/>
  <c r="C47" i="7"/>
  <c r="D47" i="7"/>
  <c r="E47" i="7"/>
  <c r="E57" i="7"/>
  <c r="M57" i="7" s="1"/>
  <c r="D57" i="7"/>
  <c r="C57" i="7"/>
  <c r="F13" i="7"/>
  <c r="M13" i="7" s="1"/>
  <c r="E45" i="7"/>
  <c r="C45" i="7"/>
  <c r="D45" i="7"/>
  <c r="F41" i="7"/>
  <c r="F34" i="7"/>
  <c r="M34" i="7" s="1"/>
  <c r="L51" i="7" l="1"/>
  <c r="K49" i="7"/>
  <c r="M51" i="7"/>
  <c r="L53" i="7"/>
  <c r="K47" i="7"/>
  <c r="K51" i="7"/>
  <c r="L52" i="7"/>
  <c r="M42" i="7"/>
  <c r="D43" i="7"/>
  <c r="D41" i="7" s="1"/>
  <c r="L43" i="7"/>
  <c r="M43" i="7"/>
  <c r="M44" i="7"/>
  <c r="M53" i="7"/>
  <c r="K53" i="7"/>
  <c r="K52" i="7"/>
  <c r="L47" i="7"/>
  <c r="L48" i="7"/>
  <c r="K48" i="7"/>
  <c r="K57" i="7"/>
  <c r="L49" i="7"/>
  <c r="L57" i="7"/>
  <c r="L50" i="7"/>
  <c r="K50" i="7"/>
  <c r="M49" i="7"/>
  <c r="L45" i="7"/>
  <c r="K45" i="7"/>
  <c r="M45" i="7"/>
  <c r="E41" i="7"/>
  <c r="F46" i="7"/>
  <c r="C43" i="7" l="1"/>
  <c r="C41" i="7" s="1"/>
  <c r="K41" i="7" s="1"/>
  <c r="K43" i="7"/>
  <c r="E46" i="7"/>
  <c r="D46" i="7"/>
  <c r="C46" i="7"/>
  <c r="L41" i="7"/>
  <c r="M41" i="7"/>
  <c r="D25" i="19"/>
  <c r="K46" i="7" l="1"/>
  <c r="L46" i="7"/>
  <c r="M46" i="7"/>
  <c r="G54" i="18"/>
  <c r="D24" i="19"/>
  <c r="D29" i="19" s="1"/>
  <c r="F33" i="7"/>
  <c r="M33" i="7" s="1"/>
  <c r="E72" i="7" l="1"/>
  <c r="C72" i="7"/>
  <c r="D72" i="7"/>
  <c r="D63" i="9"/>
  <c r="D64" i="9"/>
  <c r="D65" i="9"/>
  <c r="D66" i="9"/>
  <c r="D58" i="9"/>
  <c r="E58" i="9" s="1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E62" i="9"/>
  <c r="E61" i="9"/>
  <c r="D70" i="10" l="1"/>
  <c r="D81" i="10"/>
  <c r="C77" i="10" l="1"/>
  <c r="C69" i="10" s="1"/>
  <c r="D77" i="10"/>
  <c r="D69" i="10" s="1"/>
  <c r="E78" i="10"/>
  <c r="D17" i="10" l="1"/>
  <c r="E77" i="10"/>
  <c r="D15" i="9" l="1"/>
  <c r="F37" i="7"/>
  <c r="D31" i="9"/>
  <c r="D37" i="7" l="1"/>
  <c r="C37" i="7"/>
  <c r="E37" i="7"/>
  <c r="H37" i="7"/>
  <c r="F55" i="7"/>
  <c r="M55" i="7" s="1"/>
  <c r="D49" i="9"/>
  <c r="F36" i="7"/>
  <c r="D32" i="10"/>
  <c r="D30" i="9"/>
  <c r="E62" i="10"/>
  <c r="E61" i="10"/>
  <c r="E64" i="10"/>
  <c r="D7" i="15"/>
  <c r="D23" i="15" s="1"/>
  <c r="L37" i="7" l="1"/>
  <c r="M37" i="7"/>
  <c r="K37" i="7"/>
  <c r="D36" i="7"/>
  <c r="C36" i="7"/>
  <c r="E36" i="7"/>
  <c r="M36" i="7" s="1"/>
  <c r="H36" i="7"/>
  <c r="D50" i="10"/>
  <c r="D31" i="10"/>
  <c r="E83" i="10"/>
  <c r="E82" i="10"/>
  <c r="E76" i="10"/>
  <c r="E75" i="10"/>
  <c r="K36" i="7" l="1"/>
  <c r="L36" i="7"/>
  <c r="D32" i="9"/>
  <c r="D33" i="10" l="1"/>
  <c r="E72" i="10"/>
  <c r="E32" i="10" l="1"/>
  <c r="D63" i="10"/>
  <c r="C63" i="10"/>
  <c r="E33" i="10"/>
  <c r="E34" i="10"/>
  <c r="E35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5" i="10"/>
  <c r="E66" i="10"/>
  <c r="E67" i="10"/>
  <c r="E68" i="10"/>
  <c r="E71" i="10"/>
  <c r="E29" i="10"/>
  <c r="E31" i="10"/>
  <c r="C26" i="10" l="1"/>
  <c r="E63" i="10"/>
  <c r="E36" i="10"/>
  <c r="E70" i="10"/>
  <c r="C35" i="9"/>
  <c r="C25" i="9" s="1"/>
  <c r="E66" i="9"/>
  <c r="E65" i="9"/>
  <c r="E64" i="9"/>
  <c r="E63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1" i="10" l="1"/>
  <c r="C25" i="10" s="1"/>
  <c r="E80" i="10"/>
  <c r="E74" i="10"/>
  <c r="E73" i="10"/>
  <c r="E28" i="10"/>
  <c r="E27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69" i="10" l="1"/>
  <c r="E79" i="10"/>
  <c r="E81" i="10"/>
  <c r="E19" i="9"/>
  <c r="C84" i="10" l="1"/>
  <c r="D6" i="10" l="1"/>
  <c r="F12" i="7" s="1"/>
  <c r="H11" i="7" s="1"/>
  <c r="I11" i="7" s="1"/>
  <c r="C63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4" i="19" s="1"/>
  <c r="E6" i="9" l="1"/>
  <c r="F35" i="7" l="1"/>
  <c r="E35" i="7" l="1"/>
  <c r="D35" i="7"/>
  <c r="M35" i="7"/>
  <c r="C35" i="7"/>
  <c r="C31" i="7" s="1"/>
  <c r="C30" i="7" s="1"/>
  <c r="C91" i="7" s="1"/>
  <c r="F74" i="19"/>
  <c r="D29" i="9"/>
  <c r="E29" i="9" s="1"/>
  <c r="F31" i="7"/>
  <c r="D30" i="10"/>
  <c r="L35" i="7" l="1"/>
  <c r="K35" i="7"/>
  <c r="F30" i="7"/>
  <c r="D25" i="9"/>
  <c r="E25" i="9" s="1"/>
  <c r="D31" i="7"/>
  <c r="K31" i="7" s="1"/>
  <c r="E30" i="10"/>
  <c r="D26" i="10"/>
  <c r="E31" i="7"/>
  <c r="L31" i="7" l="1"/>
  <c r="M31" i="7"/>
  <c r="F91" i="7"/>
  <c r="H89" i="7" s="1"/>
  <c r="D67" i="9"/>
  <c r="E67" i="9" s="1"/>
  <c r="D25" i="10"/>
  <c r="E26" i="10"/>
  <c r="E30" i="7"/>
  <c r="D30" i="7"/>
  <c r="K30" i="7" s="1"/>
  <c r="L30" i="7" l="1"/>
  <c r="M30" i="7"/>
  <c r="D91" i="7"/>
  <c r="K91" i="7" s="1"/>
  <c r="E91" i="7"/>
  <c r="E25" i="10"/>
  <c r="D84" i="10"/>
  <c r="E84" i="10" s="1"/>
  <c r="L91" i="7" l="1"/>
  <c r="M9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<sst xmlns="http://schemas.openxmlformats.org/spreadsheetml/2006/main" count="521" uniqueCount="301">
  <si>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</si>
  <si>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</si>
  <si>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</si>
  <si>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</si>
  <si>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</si>
  <si>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</si>
  <si>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</si>
  <si>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</si>
  <si>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</si>
  <si>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</si>
  <si>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</si>
  <si>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</si>
  <si>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</si>
  <si>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</si>
  <si>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</si>
  <si>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</si>
  <si>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</si>
  <si>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</si>
  <si>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</si>
  <si>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</si>
  <si>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</si>
  <si>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</si>
  <si>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</si>
  <si>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</si>
  <si>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</si>
  <si>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</si>
  <si>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</si>
  <si>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</si>
  <si>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</si>
  <si>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</si>
  <si>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</si>
  <si>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</si>
  <si>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</si>
  <si>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</si>
  <si>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</si>
  <si>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</si>
  <si>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</si>
  <si>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</si>
  <si>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</si>
  <si>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</si>
  <si>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</si>
  <si>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</si>
  <si>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</si>
  <si>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</si>
  <si>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</si>
  <si>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</si>
  <si>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</si>
  <si>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</si>
  <si>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</si>
  <si>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</si>
  <si>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</si>
  <si>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</si>
  <si>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</si>
  <si>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</si>
  <si>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</si>
  <si>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</si>
  <si>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</si>
  <si>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</si>
  <si>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</si>
  <si>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</si>
  <si>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</si>
  <si>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</si>
  <si>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</si>
  <si>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</si>
  <si>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</si>
  <si>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</si>
  <si>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</si>
  <si>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</si>
  <si>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</si>
  <si>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</si>
  <si>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</si>
  <si>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</si>
  <si>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</si>
  <si>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</si>
  <si>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</si>
  <si>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</si>
  <si>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</si>
  <si>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</si>
  <si>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</si>
  <si>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</si>
  <si>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</si>
  <si>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</si>
  <si>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</si>
  <si>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</si>
  <si>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</si>
  <si>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</si>
  <si>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</si>
  <si>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</si>
  <si>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</si>
  <si>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</si>
  <si>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</si>
  <si>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</si>
  <si>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</si>
  <si>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</si>
  <si>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</si>
  <si>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</si>
  <si>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</si>
  <si>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</si>
  <si>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</si>
  <si>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</si>
  <si>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</si>
  <si>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</si>
  <si>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</si>
  <si>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</si>
  <si>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</si>
  <si>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</si>
  <si>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</si>
  <si>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</si>
  <si>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</si>
  <si>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</si>
  <si>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</si>
  <si>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</si>
  <si>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</si>
  <si>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</si>
  <si>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</si>
  <si>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</si>
  <si>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</si>
  <si>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</si>
  <si>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</si>
  <si>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</si>
  <si>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</si>
  <si>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</si>
  <si>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</si>
  <si>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</si>
  <si>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</si>
  <si>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</si>
  <si>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</si>
  <si>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</si>
  <si>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</si>
  <si>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</si>
  <si>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</si>
  <si>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</si>
  <si>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</si>
  <si>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</si>
  <si>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</si>
  <si>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</si>
  <si>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</si>
  <si>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</si>
  <si>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</si>
  <si>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</si>
  <si>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</si>
  <si>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</si>
  <si>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</si>
  <si>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</si>
  <si>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</si>
  <si>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</si>
  <si>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</si>
  <si>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</si>
  <si>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</si>
  <si>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</si>
  <si>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</si>
  <si>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</si>
  <si>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</si>
  <si>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</si>
  <si>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</si>
  <si>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</si>
  <si>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</si>
  <si>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</si>
  <si>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</si>
  <si>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</si>
  <si>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</si>
  <si>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</si>
  <si>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</si>
  <si>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</si>
  <si>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</si>
  <si>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</si>
  <si>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</si>
  <si>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</si>
  <si>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</si>
  <si>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</si>
  <si>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</si>
  <si>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</si>
  <si>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</si>
  <si>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</si>
  <si>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</si>
  <si>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</si>
  <si>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</si>
  <si>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</si>
  <si>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</si>
  <si>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</si>
  <si>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</si>
  <si>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</si>
  <si>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</si>
  <si>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</si>
  <si>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</si>
  <si>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</si>
  <si>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</si>
  <si>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</si>
  <si>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</si>
  <si>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</si>
  <si>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</si>
  <si>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</si>
  <si>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</si>
  <si>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</si>
  <si>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</si>
  <si>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</si>
  <si>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</si>
  <si>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</si>
  <si>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</si>
  <si>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</si>
  <si>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</si>
  <si>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</si>
  <si>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</si>
  <si>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</si>
  <si>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</si>
  <si>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</si>
  <si>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</si>
  <si>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</si>
  <si>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</si>
  <si>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</si>
  <si>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</si>
  <si>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</si>
  <si>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</si>
  <si>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</si>
  <si>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</si>
  <si>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</si>
  <si>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</si>
  <si>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</si>
  <si>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</si>
  <si>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</si>
  <si>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</si>
  <si>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</si>
  <si>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</si>
  <si>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</si>
  <si>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</si>
  <si>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</si>
  <si>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</si>
  <si>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</si>
  <si>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</si>
  <si>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</si>
  <si>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</si>
  <si>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</si>
  <si>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</si>
  <si>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</si>
  <si>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</si>
  <si>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</si>
  <si>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</si>
  <si>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</si>
  <si>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</si>
  <si>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</si>
  <si>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</si>
  <si>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</si>
  <si>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</si>
  <si>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</si>
  <si>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</si>
  <si>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</si>
  <si>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</si>
  <si>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</si>
  <si>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</si>
  <si>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</si>
  <si>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</si>
  <si>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</si>
  <si>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</si>
  <si>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</si>
  <si>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</si>
  <si>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</si>
  <si>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</si>
  <si>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</si>
  <si>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</si>
  <si>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</si>
  <si>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</si>
  <si>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</si>
  <si>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</si>
  <si>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</si>
  <si>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</si>
  <si>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</si>
  <si>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</si>
  <si>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</si>
  <si>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</si>
  <si>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</si>
  <si>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</si>
  <si>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</si>
  <si>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</si>
  <si>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</si>
  <si>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</si>
  <si>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</si>
  <si>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</si>
  <si>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</si>
  <si>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</si>
  <si>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</si>
  <si>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</si>
  <si>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</si>
  <si>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</si>
  <si>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</si>
  <si>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</si>
  <si>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Հասմիկ Պողոսյան</t>
  </si>
  <si>
    <t>31.12.2024թ.</t>
  </si>
  <si>
    <t>Երևանի բյուջեից դրամաշնորհի կանխավճար</t>
  </si>
  <si>
    <t>Արխիվացման գծով</t>
  </si>
  <si>
    <t>Հանրային անվտանգության պաշտպանության ծառայությունների գծով  /ԱԻՆ/</t>
  </si>
  <si>
    <t>Ներքնակ</t>
  </si>
  <si>
    <t>Կոմունալ ծախսերի փոխհատուցման գծով</t>
  </si>
  <si>
    <t>ՏՆՕՐԵՆԻ ժ/պ՝</t>
  </si>
  <si>
    <t>Այլ մուտքեր</t>
  </si>
  <si>
    <t>Արհեստական տոնածառ</t>
  </si>
  <si>
    <t>Իննա Սարգսյան</t>
  </si>
  <si>
    <t>Աշխատավարձի գծով</t>
  </si>
  <si>
    <t>Ծառերի էտման գծով</t>
  </si>
  <si>
    <t>Հանրային անվտանգության պաշտպանության ծառայությունների գծով (ԱԻՆ)</t>
  </si>
  <si>
    <t xml:space="preserve">«Երևանի հ․153 մսուր-մանկապարտեզ» ՀՈԱԿ-ի </t>
  </si>
  <si>
    <t>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</si>
</sst>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4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73" fillId="0" borderId="34" xfId="62" applyFont="1" applyBorder="1" applyAlignment="1">
      <alignment horizontal="center" vertical="center" wrapText="1"/>
    </xf>
    <xf numFmtId="0" fontId="73" fillId="0" borderId="0" xfId="62" applyFont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MDJaMCMGCSqGSIb3DQEJBDEWBBSS9V/YD1SfshG63K9wkrBLbXvhxzArBgsqhkiG9w0BCRACDDEcMBowGDAWBBRE5xMFRVajmd/v2Zzf5CvSbEm8HjANBgkqhkiG9w0BAQEFAASCAQBjyZcNQNc6Soby5pqbGaAbqO/G7AKl5PF4gvNOTqMNMUZslmn2Nvn+DJGSGHCxTZyUT8pwCYPpSeef17sbBhrW63AZH3Dby1WACWdeBGgPTwoaf+7ZLioFNo/rAXC/2ECuAIWhirbauT8rJFfFFqUOCOOcs8nqF+lcrlYCbby4wyj6fVzugTQl48vKkTh8LdYuJc2sNZFgMFkWsU8Lb4iW6JncLjWOYyUSaMKJL/RSiKE7b1m1IteC1c7NLtWz5tv/KsBzA2Z1DtaaKsS/lmCtzrZgHtWYOKfo+FYzLNSYwSmnXGe1AyNorJm+cablVc877SJWrJJpc9ZrPvgwyEr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NTlaMCMGCSqGSIb3DQEJBDEWBBRwqkRCuhJ2rnJlSXU7Oae0DQD8BjArBgsqhkiG9w0BCRACDDEcMBowGDAWBBRE5xMFRVajmd/v2Zzf5CvSbEm8HjANBgkqhkiG9w0BAQEFAASCAQCe08tsV0uiq/0fS4BqJr6pps4Yh5mPCyPt6A35YGYGGN8zYdQhy+XjVNlHsLCdn0fVEBnTL0IJKdOa62XKnO2fbwqsVPrD1JisXctJ/dMeKHP73MLlaUgL3wG9YuUAurLxnDTF7b/KpCcSOMfpsvSimwekB1v1SIoNqa5bO1WVNBuwA76UriVsAPHtEoescANrwk76qTcrzZzzi939e6acZxvxubaqaeAGQWSNPv9/jan51OLelWPekIJ7KnTiPaZVf14Yvw4O+XLKprzn1BLXUsNWXil56Nd1M2Y32Gfw5cooQC2Gqnwb7L8m5j5PqEKRbo58wf8Q0BNlVKLREv+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2540000</xdr:colOff>
          <xdr:row>85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D3E63A9-9896-B7D1-6606-B4D9069B38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444500</xdr:colOff>
          <xdr:row>97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0AE3C98-8E3B-8591-FB43-409822C169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7"/>
  <sheetViews>
    <sheetView tabSelected="1" view="pageBreakPreview" topLeftCell="A44" zoomScaleSheetLayoutView="100" workbookViewId="0">
      <selection activeCell="C86" sqref="C86"/>
    </sheetView>
  </sheetViews>
  <sheetFormatPr defaultColWidth="9.140625" defaultRowHeight="17.25"/>
  <cols>
    <col min="1" max="1" width="5.5703125" style="5" customWidth="1"/>
    <col min="2" max="2" width="48.42578125" style="5" customWidth="1"/>
    <col min="3" max="3" width="43.2851562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186</v>
      </c>
      <c r="E1" s="14">
        <v>293</v>
      </c>
      <c r="F1" s="187"/>
    </row>
    <row r="2" spans="1:10">
      <c r="C2" s="187"/>
      <c r="D2" s="439" t="s">
        <v>39</v>
      </c>
      <c r="E2" s="439"/>
      <c r="F2" s="187"/>
    </row>
    <row r="3" spans="1:10">
      <c r="C3" s="187"/>
      <c r="D3" s="440" t="s">
        <v>213</v>
      </c>
      <c r="E3" s="440"/>
      <c r="F3" s="187"/>
    </row>
    <row r="4" spans="1:10" s="14" customFormat="1" ht="24.75" customHeight="1">
      <c r="B4" s="196"/>
      <c r="C4" s="196"/>
      <c r="D4" s="439" t="s">
        <v>272</v>
      </c>
      <c r="E4" s="439"/>
    </row>
    <row r="5" spans="1:10" s="14" customFormat="1" ht="20.25" customHeight="1">
      <c r="B5" s="196"/>
      <c r="C5" s="439" t="s">
        <v>214</v>
      </c>
      <c r="D5" s="439"/>
      <c r="E5" s="439"/>
    </row>
    <row r="6" spans="1:10" ht="20.25">
      <c r="A6" s="442" t="s">
        <v>40</v>
      </c>
      <c r="B6" s="442"/>
      <c r="C6" s="442"/>
      <c r="D6" s="442"/>
      <c r="E6" s="442"/>
      <c r="F6" s="15"/>
    </row>
    <row r="7" spans="1:10" ht="20.45" customHeight="1">
      <c r="A7" s="443" t="s">
        <v>299</v>
      </c>
      <c r="B7" s="443"/>
      <c r="C7" s="443"/>
      <c r="D7" s="443"/>
      <c r="E7" s="443"/>
      <c r="F7" s="22" t="s">
        <v>202</v>
      </c>
    </row>
    <row r="8" spans="1:10" ht="18.75" customHeight="1">
      <c r="A8" s="444" t="s">
        <v>273</v>
      </c>
      <c r="B8" s="444"/>
      <c r="C8" s="444"/>
      <c r="D8" s="444"/>
      <c r="E8" s="444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135</v>
      </c>
      <c r="C10" s="303"/>
      <c r="D10" s="304"/>
      <c r="E10" s="304"/>
    </row>
    <row r="11" spans="1:10">
      <c r="A11" s="39">
        <v>1</v>
      </c>
      <c r="B11" s="7" t="s">
        <v>113</v>
      </c>
      <c r="C11" s="192"/>
      <c r="D11" s="185">
        <v>62146.2</v>
      </c>
      <c r="E11" s="189"/>
      <c r="F11" s="293"/>
    </row>
    <row r="12" spans="1:10">
      <c r="A12" s="39">
        <f>+A11+1</f>
        <v>2</v>
      </c>
      <c r="B12" s="7" t="s">
        <v>223</v>
      </c>
      <c r="C12" s="7"/>
      <c r="D12" s="310">
        <f>SUM(D13:D14)</f>
        <v>24</v>
      </c>
      <c r="E12" s="185"/>
    </row>
    <row r="13" spans="1:10" s="330" customFormat="1">
      <c r="A13" s="326">
        <f>+A12+0.1</f>
        <v>2.1</v>
      </c>
      <c r="B13" s="327" t="s">
        <v>224</v>
      </c>
      <c r="C13" s="327"/>
      <c r="D13" s="328">
        <v>24</v>
      </c>
      <c r="E13" s="329"/>
    </row>
    <row r="14" spans="1:10" s="330" customFormat="1" hidden="1">
      <c r="A14" s="326">
        <f>+A13+0.1</f>
        <v>2.2000000000000002</v>
      </c>
      <c r="B14" s="327" t="s">
        <v>225</v>
      </c>
      <c r="C14" s="327"/>
      <c r="D14" s="328"/>
      <c r="E14" s="329"/>
    </row>
    <row r="15" spans="1:10" ht="20.25">
      <c r="A15" s="39">
        <f>+A12+1</f>
        <v>3</v>
      </c>
      <c r="B15" s="7" t="s">
        <v>226</v>
      </c>
      <c r="C15" s="7"/>
      <c r="D15" s="310">
        <f>SUM(D16:D17)</f>
        <v>212.9</v>
      </c>
      <c r="E15" s="185"/>
      <c r="F15" s="209"/>
    </row>
    <row r="16" spans="1:10" s="330" customFormat="1" hidden="1">
      <c r="A16" s="326">
        <f>+A15+0.1</f>
        <v>3.1</v>
      </c>
      <c r="B16" s="327" t="s">
        <v>227</v>
      </c>
      <c r="C16" s="327"/>
      <c r="D16" s="328"/>
      <c r="E16" s="329"/>
    </row>
    <row r="17" spans="1:6" s="330" customFormat="1">
      <c r="A17" s="326">
        <v>3.1</v>
      </c>
      <c r="B17" s="327" t="s">
        <v>228</v>
      </c>
      <c r="C17" s="327"/>
      <c r="D17" s="328">
        <v>212.9</v>
      </c>
      <c r="E17" s="329"/>
    </row>
    <row r="18" spans="1:6">
      <c r="A18" s="39">
        <f>+A15+1</f>
        <v>4</v>
      </c>
      <c r="B18" s="7" t="s">
        <v>229</v>
      </c>
      <c r="C18" s="7"/>
      <c r="D18" s="310">
        <f>+'Komunal '!N20</f>
        <v>6.3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v>5</v>
      </c>
      <c r="B21" s="7" t="s">
        <v>114</v>
      </c>
      <c r="C21" s="192"/>
      <c r="D21" s="185"/>
      <c r="E21" s="189"/>
    </row>
    <row r="22" spans="1:6" s="205" customFormat="1" hidden="1">
      <c r="A22" s="39">
        <v>6</v>
      </c>
      <c r="B22" s="305" t="s">
        <v>9</v>
      </c>
      <c r="C22" s="306"/>
      <c r="D22" s="202"/>
      <c r="E22" s="204"/>
    </row>
    <row r="23" spans="1:6" hidden="1">
      <c r="A23" s="39">
        <f t="shared" si="0"/>
        <v>7</v>
      </c>
      <c r="B23" s="7" t="s">
        <v>68</v>
      </c>
      <c r="C23" s="192"/>
      <c r="D23" s="185"/>
      <c r="E23" s="189"/>
    </row>
    <row r="24" spans="1:6">
      <c r="A24" s="39">
        <v>5</v>
      </c>
      <c r="B24" s="7" t="s">
        <v>119</v>
      </c>
      <c r="C24" s="192"/>
      <c r="D24" s="310">
        <f>SUM(D25:D26)</f>
        <v>1663.3679999999999</v>
      </c>
      <c r="E24" s="189"/>
    </row>
    <row r="25" spans="1:6" s="330" customFormat="1">
      <c r="A25" s="326">
        <f>+A24+0.1</f>
        <v>5.0999999999999996</v>
      </c>
      <c r="B25" s="327" t="s">
        <v>69</v>
      </c>
      <c r="C25" s="327"/>
      <c r="D25" s="331">
        <f>+D70</f>
        <v>1663.3679999999999</v>
      </c>
      <c r="E25" s="329"/>
    </row>
    <row r="26" spans="1:6" s="330" customFormat="1" hidden="1">
      <c r="A26" s="326">
        <f>+A25+0.1</f>
        <v>5.1999999999999993</v>
      </c>
      <c r="B26" s="327" t="s">
        <v>70</v>
      </c>
      <c r="C26" s="327"/>
      <c r="D26" s="328"/>
      <c r="E26" s="329"/>
      <c r="F26" s="330" t="s">
        <v>193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t="19.5" hidden="1" customHeight="1">
      <c r="A28" s="39">
        <f>+A27+1</f>
        <v>7</v>
      </c>
      <c r="B28" s="429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3"/>
      <c r="D29" s="311">
        <f>SUM(D11:D12,D15,D18:D24,D27:D28)</f>
        <v>64052.768000000004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136</v>
      </c>
      <c r="C31" s="304"/>
      <c r="D31" s="308"/>
      <c r="E31" s="308"/>
    </row>
    <row r="32" spans="1:6">
      <c r="A32" s="39">
        <v>1</v>
      </c>
      <c r="B32" s="7" t="s">
        <v>296</v>
      </c>
      <c r="C32" s="192"/>
      <c r="D32" s="310">
        <f>+Ashkhatavardz!M9</f>
        <v>47058</v>
      </c>
      <c r="E32" s="189"/>
    </row>
    <row r="33" spans="1:14" s="330" customFormat="1" hidden="1">
      <c r="A33" s="326">
        <f>+A32+0.1</f>
        <v>1.1000000000000001</v>
      </c>
      <c r="B33" s="327" t="s">
        <v>115</v>
      </c>
      <c r="C33" s="327"/>
      <c r="D33" s="328"/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221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hosqer'!F89</f>
        <v>8502.98</v>
      </c>
      <c r="E35" s="189"/>
      <c r="G35" s="194">
        <v>111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13426.6</v>
      </c>
      <c r="M35" s="30"/>
      <c r="N35" s="5" t="s">
        <v>277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2151.6</v>
      </c>
      <c r="E36" s="189"/>
      <c r="F36" s="189">
        <f>+D36-'Komunal '!F27</f>
        <v>0</v>
      </c>
      <c r="L36" s="5">
        <f>+L35*0.8</f>
        <v>10741.28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1128.8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232.8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50.1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49.5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180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60</v>
      </c>
      <c r="E42" s="329"/>
    </row>
    <row r="43" spans="1:14" s="330" customFormat="1" ht="15.75" hidden="1" customHeight="1">
      <c r="A43" s="326">
        <f>+A42+0.1</f>
        <v>8.1999999999999993</v>
      </c>
      <c r="B43" s="327" t="s">
        <v>20</v>
      </c>
      <c r="C43" s="327"/>
      <c r="D43" s="328"/>
      <c r="E43" s="329"/>
    </row>
    <row r="44" spans="1:14" s="330" customFormat="1" ht="15.75" customHeight="1">
      <c r="A44" s="326">
        <v>8.1999999999999993</v>
      </c>
      <c r="B44" s="327" t="s">
        <v>21</v>
      </c>
      <c r="C44" s="327"/>
      <c r="D44" s="328">
        <v>120</v>
      </c>
      <c r="E44" s="329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244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588</v>
      </c>
      <c r="E46" s="189"/>
      <c r="F46" s="193">
        <v>4</v>
      </c>
      <c r="G46" s="193" t="s">
        <v>184</v>
      </c>
      <c r="H46" s="193">
        <v>147</v>
      </c>
      <c r="I46" s="193" t="s">
        <v>185</v>
      </c>
      <c r="J46" s="193">
        <f>+F46*H46</f>
        <v>588</v>
      </c>
      <c r="K46" s="309"/>
      <c r="L46" s="309"/>
      <c r="M46" s="309"/>
      <c r="N46" s="309"/>
    </row>
    <row r="47" spans="1:14">
      <c r="A47" s="39">
        <f t="shared" ref="A47:A64" si="2">+A46+1</f>
        <v>10</v>
      </c>
      <c r="B47" s="7" t="s">
        <v>23</v>
      </c>
      <c r="C47" s="192"/>
      <c r="D47" s="310">
        <v>111.7</v>
      </c>
      <c r="E47" s="189"/>
      <c r="F47" s="193">
        <f>+$F$46</f>
        <v>4</v>
      </c>
      <c r="G47" s="193" t="s">
        <v>184</v>
      </c>
      <c r="H47" s="275">
        <v>27.9</v>
      </c>
      <c r="I47" s="193" t="s">
        <v>185</v>
      </c>
      <c r="J47" s="193">
        <f>+F47*H47</f>
        <v>111.6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71</v>
      </c>
      <c r="C48" s="192"/>
      <c r="D48" s="185">
        <v>440</v>
      </c>
      <c r="E48" s="189"/>
      <c r="F48" s="437">
        <f t="shared" ref="F48:F50" si="3">+$F$46</f>
        <v>4</v>
      </c>
      <c r="G48" s="437" t="s">
        <v>184</v>
      </c>
      <c r="H48" s="435" t="s">
        <v>245</v>
      </c>
      <c r="I48" s="437" t="s">
        <v>185</v>
      </c>
      <c r="J48" s="437">
        <f>1*80+1*110+2*250</f>
        <v>690</v>
      </c>
      <c r="K48" s="431" t="s">
        <v>246</v>
      </c>
      <c r="L48" s="309"/>
      <c r="M48" s="309"/>
      <c r="N48" s="309"/>
    </row>
    <row r="49" spans="1:14">
      <c r="A49" s="39">
        <f t="shared" si="2"/>
        <v>12</v>
      </c>
      <c r="B49" s="7" t="s">
        <v>46</v>
      </c>
      <c r="C49" s="192"/>
      <c r="D49" s="185">
        <v>155</v>
      </c>
      <c r="E49" s="189"/>
      <c r="F49" s="438"/>
      <c r="G49" s="438"/>
      <c r="H49" s="436"/>
      <c r="I49" s="438"/>
      <c r="J49" s="438"/>
      <c r="K49" s="431"/>
      <c r="L49" s="309"/>
      <c r="M49" s="309"/>
      <c r="N49" s="309"/>
    </row>
    <row r="50" spans="1:14">
      <c r="A50" s="39">
        <f t="shared" si="2"/>
        <v>13</v>
      </c>
      <c r="B50" s="7" t="s">
        <v>116</v>
      </c>
      <c r="C50" s="192"/>
      <c r="D50" s="185">
        <v>30</v>
      </c>
      <c r="E50" s="189"/>
      <c r="F50" s="432">
        <f t="shared" si="3"/>
        <v>4</v>
      </c>
      <c r="G50" s="432" t="s">
        <v>184</v>
      </c>
      <c r="H50" s="433">
        <v>38.700000000000003</v>
      </c>
      <c r="I50" s="432" t="s">
        <v>185</v>
      </c>
      <c r="J50" s="432">
        <f>+F50*H50</f>
        <v>154.80000000000001</v>
      </c>
      <c r="K50" s="434"/>
      <c r="L50" s="309"/>
      <c r="M50" s="309"/>
      <c r="N50" s="309"/>
    </row>
    <row r="51" spans="1:14">
      <c r="A51" s="39">
        <f t="shared" si="2"/>
        <v>14</v>
      </c>
      <c r="B51" s="7" t="s">
        <v>117</v>
      </c>
      <c r="C51" s="192"/>
      <c r="D51" s="185">
        <v>36</v>
      </c>
      <c r="E51" s="189"/>
      <c r="F51" s="432"/>
      <c r="G51" s="432"/>
      <c r="H51" s="433"/>
      <c r="I51" s="432"/>
      <c r="J51" s="432"/>
      <c r="K51" s="434"/>
      <c r="L51" s="309"/>
      <c r="M51" s="309"/>
      <c r="N51" s="309"/>
    </row>
    <row r="52" spans="1:14">
      <c r="A52" s="39">
        <f t="shared" si="2"/>
        <v>15</v>
      </c>
      <c r="B52" s="7" t="s">
        <v>24</v>
      </c>
      <c r="C52" s="192"/>
      <c r="D52" s="185">
        <v>300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125</v>
      </c>
      <c r="E53" s="189"/>
    </row>
    <row r="54" spans="1:14" hidden="1">
      <c r="A54" s="39">
        <f t="shared" si="2"/>
        <v>17</v>
      </c>
      <c r="B54" s="7" t="s">
        <v>63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18</v>
      </c>
      <c r="B57" s="7" t="s">
        <v>72</v>
      </c>
      <c r="C57" s="192"/>
      <c r="D57" s="185">
        <v>180</v>
      </c>
      <c r="E57" s="189"/>
    </row>
    <row r="58" spans="1:14">
      <c r="A58" s="39">
        <f t="shared" si="2"/>
        <v>19</v>
      </c>
      <c r="B58" s="7" t="s">
        <v>73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118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21</v>
      </c>
      <c r="B62" s="7" t="s">
        <v>61</v>
      </c>
      <c r="C62" s="192"/>
      <c r="D62" s="185">
        <v>24</v>
      </c>
      <c r="E62" s="189"/>
    </row>
    <row r="63" spans="1:14">
      <c r="A63" s="39">
        <f t="shared" si="2"/>
        <v>22</v>
      </c>
      <c r="B63" s="57" t="s">
        <v>298</v>
      </c>
      <c r="C63" s="57"/>
      <c r="D63" s="185">
        <v>136</v>
      </c>
      <c r="E63" s="189"/>
    </row>
    <row r="64" spans="1:14" hidden="1">
      <c r="A64" s="39">
        <f t="shared" si="2"/>
        <v>23</v>
      </c>
      <c r="B64" s="7" t="s">
        <v>263</v>
      </c>
      <c r="C64" s="192"/>
      <c r="D64" s="185"/>
      <c r="E64" s="189"/>
    </row>
    <row r="65" spans="1:7">
      <c r="A65" s="39">
        <v>23</v>
      </c>
      <c r="B65" s="53" t="s">
        <v>288</v>
      </c>
      <c r="C65" s="192"/>
      <c r="D65" s="185">
        <v>70</v>
      </c>
      <c r="E65" s="189"/>
    </row>
    <row r="66" spans="1:7" hidden="1">
      <c r="A66" s="39"/>
      <c r="B66" s="53" t="s">
        <v>291</v>
      </c>
      <c r="C66" s="192"/>
      <c r="D66" s="185"/>
      <c r="E66" s="189"/>
    </row>
    <row r="67" spans="1:7">
      <c r="A67" s="39">
        <f>+A65+1</f>
        <v>24</v>
      </c>
      <c r="B67" s="7" t="s">
        <v>219</v>
      </c>
      <c r="C67" s="192"/>
      <c r="D67" s="185">
        <v>50</v>
      </c>
      <c r="E67" s="189"/>
      <c r="F67" s="195" t="s">
        <v>242</v>
      </c>
    </row>
    <row r="68" spans="1:7">
      <c r="A68" s="39">
        <v>25</v>
      </c>
      <c r="B68" s="7" t="s">
        <v>217</v>
      </c>
      <c r="C68" s="192"/>
      <c r="D68" s="185">
        <v>30</v>
      </c>
      <c r="E68" s="189"/>
      <c r="F68" s="22"/>
    </row>
    <row r="69" spans="1:7">
      <c r="A69" s="39">
        <v>26</v>
      </c>
      <c r="B69" s="7" t="s">
        <v>26</v>
      </c>
      <c r="C69" s="192"/>
      <c r="D69" s="185">
        <f>D70</f>
        <v>1663.3679999999999</v>
      </c>
      <c r="E69" s="189"/>
    </row>
    <row r="70" spans="1:7" s="330" customFormat="1">
      <c r="A70" s="326">
        <f>+A69+0.1</f>
        <v>26.1</v>
      </c>
      <c r="B70" s="327" t="s">
        <v>74</v>
      </c>
      <c r="C70" s="327"/>
      <c r="D70" s="328">
        <v>1663.3679999999999</v>
      </c>
      <c r="E70" s="329"/>
    </row>
    <row r="71" spans="1:7">
      <c r="A71" s="39">
        <f>+A69+1</f>
        <v>27</v>
      </c>
      <c r="B71" s="7" t="s">
        <v>75</v>
      </c>
      <c r="C71" s="192"/>
      <c r="D71" s="185">
        <v>20</v>
      </c>
      <c r="E71" s="189"/>
    </row>
    <row r="72" spans="1:7">
      <c r="A72" s="39">
        <v>28</v>
      </c>
      <c r="B72" s="7" t="s">
        <v>297</v>
      </c>
      <c r="C72" s="192"/>
      <c r="D72" s="185">
        <v>520</v>
      </c>
      <c r="E72" s="189"/>
    </row>
    <row r="73" spans="1:7" hidden="1">
      <c r="A73" s="39">
        <f>+A71+1</f>
        <v>28</v>
      </c>
      <c r="B73" s="7" t="s">
        <v>64</v>
      </c>
      <c r="C73" s="192"/>
      <c r="D73" s="185"/>
      <c r="E73" s="189"/>
    </row>
    <row r="74" spans="1:7">
      <c r="A74" s="14"/>
      <c r="B74" s="61" t="s">
        <v>29</v>
      </c>
      <c r="C74" s="303"/>
      <c r="D74" s="311">
        <f>SUM(D32,D35:D41,D45:D69,D71:D73)</f>
        <v>64052.847999999998</v>
      </c>
      <c r="E74" s="307"/>
      <c r="F74" s="441">
        <f>+D29-D74</f>
        <v>-7.9999999994470272E-2</v>
      </c>
      <c r="G74" s="441"/>
    </row>
    <row r="75" spans="1:7" hidden="1">
      <c r="A75" s="14"/>
      <c r="B75" s="61"/>
      <c r="C75" s="303"/>
      <c r="D75" s="311"/>
      <c r="E75" s="307"/>
      <c r="F75" s="426"/>
      <c r="G75" s="426"/>
    </row>
    <row r="76" spans="1:7" hidden="1">
      <c r="A76" s="14"/>
      <c r="B76" s="61"/>
      <c r="C76" s="303"/>
      <c r="D76" s="311"/>
      <c r="E76" s="307"/>
      <c r="F76" s="426"/>
      <c r="G76" s="426"/>
    </row>
    <row r="77" spans="1:7">
      <c r="A77" s="14"/>
      <c r="B77" s="61"/>
      <c r="C77" s="303"/>
      <c r="D77" s="311"/>
      <c r="E77" s="307"/>
      <c r="F77" s="426"/>
      <c r="G77" s="426"/>
    </row>
    <row r="78" spans="1:7">
      <c r="A78" s="14"/>
      <c r="B78" s="61"/>
      <c r="C78" s="303"/>
      <c r="D78" s="311"/>
      <c r="E78" s="307"/>
      <c r="F78" s="426"/>
      <c r="G78" s="426"/>
    </row>
    <row r="79" spans="1:7" ht="25.5" hidden="1" customHeight="1">
      <c r="B79" s="168" t="s">
        <v>292</v>
      </c>
      <c r="C79" s="27"/>
      <c r="D79" s="14" t="s">
        <v>295</v>
      </c>
    </row>
    <row r="80" spans="1:7" ht="26.25" hidden="1" customHeight="1">
      <c r="C80" s="184"/>
      <c r="D80"/>
      <c r="E80" s="184"/>
    </row>
    <row r="81" spans="1:6" ht="26.25" hidden="1" customHeight="1">
      <c r="C81" s="184"/>
      <c r="D81"/>
      <c r="E81" s="184"/>
    </row>
    <row r="82" spans="1:6" ht="25.5" hidden="1" customHeight="1">
      <c r="B82" s="33"/>
      <c r="D82" s="183" t="s">
        <v>90</v>
      </c>
      <c r="E82" s="190"/>
    </row>
    <row r="83" spans="1:6" ht="30.75" hidden="1" customHeight="1">
      <c r="B83" s="168" t="s">
        <v>6</v>
      </c>
      <c r="C83" s="182"/>
      <c r="D83" s="182" t="s">
        <v>285</v>
      </c>
      <c r="E83" s="182"/>
    </row>
    <row r="84" spans="1:6" ht="13.5" hidden="1" customHeight="1">
      <c r="D84" s="183" t="s">
        <v>90</v>
      </c>
      <c r="E84" s="190"/>
    </row>
    <row r="85" spans="1:6" hidden="1">
      <c r="B85" s="27" t="s">
        <v>188</v>
      </c>
    </row>
    <row r="86" spans="1:6" s="167" customFormat="1" ht="109.5" customHeight="1">
      <c r="A86" s="208" t="s">
        <v>208</v>
      </c>
      <c r="D86" s="206"/>
      <c r="E86" s="207" t="s">
        <v>222</v>
      </c>
    </row>
    <row r="87" spans="1:6" ht="40.5" customHeight="1">
      <c r="B87" s="37"/>
      <c r="C87" s="25"/>
      <c r="E87" s="5"/>
      <c r="F87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4"/>
  <sheetViews>
    <sheetView view="pageBreakPreview" topLeftCell="A71" zoomScaleSheetLayoutView="100" workbookViewId="0">
      <selection activeCell="C98" sqref="C98:E98"/>
    </sheetView>
  </sheetViews>
  <sheetFormatPr defaultColWidth="9.140625" defaultRowHeight="13.5"/>
  <cols>
    <col min="1" max="1" width="6.5703125" style="26" customWidth="1"/>
    <col min="2" max="2" width="57.5703125" style="159" customWidth="1"/>
    <col min="3" max="3" width="16.140625" style="143" customWidth="1"/>
    <col min="4" max="4" width="15.28515625" style="143" customWidth="1"/>
    <col min="5" max="5" width="16.1406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294</v>
      </c>
      <c r="H1" s="33"/>
      <c r="I1" s="14"/>
      <c r="J1" s="14"/>
      <c r="K1" s="424" t="s">
        <v>196</v>
      </c>
      <c r="L1" s="424" t="s">
        <v>197</v>
      </c>
      <c r="M1" s="424" t="s">
        <v>198</v>
      </c>
    </row>
    <row r="2" spans="1:13" s="24" customFormat="1" ht="17.25">
      <c r="A2" s="197"/>
      <c r="B2" s="200"/>
      <c r="C2" s="199"/>
      <c r="D2" s="199"/>
      <c r="E2" s="448" t="s">
        <v>39</v>
      </c>
      <c r="F2" s="448"/>
      <c r="G2" s="448"/>
      <c r="H2" s="33"/>
      <c r="I2" s="14"/>
      <c r="J2" s="14"/>
    </row>
    <row r="3" spans="1:13" s="24" customFormat="1" ht="17.25">
      <c r="A3" s="197"/>
      <c r="B3" s="200"/>
      <c r="C3" s="199"/>
      <c r="D3" s="199"/>
      <c r="E3" s="448" t="s">
        <v>213</v>
      </c>
      <c r="F3" s="448"/>
      <c r="G3" s="44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40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43" t="str">
        <f>+'Ekamut-caxs'!A7</f>
        <v xml:space="preserve">«Երևանի հ․153 մսուր-մանկապարտեզ» ՀՈԱԿ-ի </v>
      </c>
      <c r="B7" s="443"/>
      <c r="C7" s="443"/>
      <c r="D7" s="443"/>
      <c r="E7" s="443"/>
      <c r="F7" s="443"/>
      <c r="G7" s="443"/>
      <c r="H7" s="34"/>
      <c r="I7" s="3"/>
      <c r="J7" s="3"/>
    </row>
    <row r="8" spans="1:13" s="5" customFormat="1" ht="18.75" customHeight="1">
      <c r="A8" s="444" t="s">
        <v>274</v>
      </c>
      <c r="B8" s="444"/>
      <c r="C8" s="444"/>
      <c r="D8" s="444"/>
      <c r="E8" s="444"/>
      <c r="F8" s="444"/>
      <c r="G8" s="444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215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196</v>
      </c>
      <c r="D11" s="337" t="s">
        <v>197</v>
      </c>
      <c r="E11" s="337" t="s">
        <v>198</v>
      </c>
      <c r="F11" s="337" t="s">
        <v>41</v>
      </c>
      <c r="G11" s="338"/>
      <c r="H11" s="113">
        <f>+F12-F72</f>
        <v>2637.9489999999919</v>
      </c>
      <c r="I11" s="185">
        <f>+H11-J12</f>
        <v>2637.9489999999919</v>
      </c>
      <c r="J11" s="425" t="s">
        <v>284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31</v>
      </c>
      <c r="C12" s="352">
        <f>+F12</f>
        <v>3235.5489999999918</v>
      </c>
      <c r="D12" s="352">
        <f>+F12</f>
        <v>3235.5489999999918</v>
      </c>
      <c r="E12" s="352">
        <f>+F12</f>
        <v>3235.5489999999918</v>
      </c>
      <c r="F12" s="353">
        <f>+'Dramakani hamematakan'!D6</f>
        <v>3235.5489999999918</v>
      </c>
      <c r="G12" s="341"/>
      <c r="H12" s="446" t="s">
        <v>283</v>
      </c>
      <c r="I12" s="446"/>
      <c r="J12" s="111"/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78</v>
      </c>
      <c r="C13" s="353">
        <f t="shared" ref="C13:E13" si="2">SUM(C14:C15,C18,C22:C29)</f>
        <v>12059.300000000001</v>
      </c>
      <c r="D13" s="353">
        <f t="shared" si="2"/>
        <v>29711</v>
      </c>
      <c r="E13" s="353">
        <f t="shared" si="2"/>
        <v>45315.200000000004</v>
      </c>
      <c r="F13" s="353">
        <f>SUM(F14:F15,F18,F22:F29)</f>
        <v>63993.1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11991.7</v>
      </c>
      <c r="D14" s="147">
        <v>27965.8</v>
      </c>
      <c r="E14" s="147">
        <v>43502.400000000001</v>
      </c>
      <c r="F14" s="354">
        <f>+'Ekamut-caxs'!D11</f>
        <v>62146.2</v>
      </c>
      <c r="G14" s="188"/>
      <c r="H14" s="33"/>
      <c r="I14" s="14"/>
      <c r="J14" s="14"/>
      <c r="K14" s="423" t="str">
        <f t="shared" ref="K14:K79" si="4">IF((D14-C14)&lt;0, ("սխալ"),"")</f>
        <v/>
      </c>
      <c r="L14" s="423" t="str">
        <f t="shared" ref="L14:L79" si="5">IF((E14-D14)&lt;0, ("սխալ"),"")</f>
        <v/>
      </c>
      <c r="M14" s="423" t="str">
        <f t="shared" ref="M14:M79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24</v>
      </c>
      <c r="G15" s="188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24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67.599999999999994</v>
      </c>
      <c r="D18" s="354">
        <f t="shared" ref="D18:E18" si="8">SUM(D19:D21)</f>
        <v>1745.2</v>
      </c>
      <c r="E18" s="354">
        <f t="shared" si="8"/>
        <v>1812.8</v>
      </c>
      <c r="F18" s="354">
        <f t="shared" ref="F18" si="9">SUM(F19:F21)</f>
        <v>1822.9</v>
      </c>
      <c r="G18" s="188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v>3.1</v>
      </c>
      <c r="B20" s="357" t="str">
        <f>+'Ekamut-caxs'!B17</f>
        <v>զինծառայողների երեխաների գծով</v>
      </c>
      <c r="C20" s="320">
        <v>67.599999999999994</v>
      </c>
      <c r="D20" s="355">
        <v>135.19999999999999</v>
      </c>
      <c r="E20" s="355">
        <v>202.8</v>
      </c>
      <c r="F20" s="358">
        <f>+'Ekamut-caxs'!D17</f>
        <v>212.9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3.2</v>
      </c>
      <c r="B21" s="319" t="s">
        <v>264</v>
      </c>
      <c r="C21" s="355"/>
      <c r="D21" s="358">
        <f t="shared" ref="D21:F21" si="10">+D76</f>
        <v>1610</v>
      </c>
      <c r="E21" s="358">
        <f t="shared" si="10"/>
        <v>1610</v>
      </c>
      <c r="F21" s="358">
        <f t="shared" si="10"/>
        <v>1610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 hidden="1">
      <c r="A22" s="359">
        <f>+A18+1</f>
        <v>4</v>
      </c>
      <c r="B22" s="356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 hidden="1">
      <c r="A28" s="359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1"/>
        <v>11</v>
      </c>
      <c r="B29" s="191"/>
      <c r="C29" s="147"/>
      <c r="D29" s="147"/>
      <c r="E29" s="147"/>
      <c r="F29" s="108">
        <f>+'Ekamut-caxs'!D28</f>
        <v>0</v>
      </c>
      <c r="G29" s="188"/>
      <c r="H29" s="314" t="s">
        <v>243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33</v>
      </c>
      <c r="B30" s="340" t="s">
        <v>79</v>
      </c>
      <c r="C30" s="353">
        <f>C31+C75+C88</f>
        <v>15260.529083333333</v>
      </c>
      <c r="D30" s="353">
        <f>D31+D75+D88</f>
        <v>32883.533333333333</v>
      </c>
      <c r="E30" s="353">
        <f>E31+E75+E88</f>
        <v>48180.878333333327</v>
      </c>
      <c r="F30" s="353">
        <f>F31+F75+F88</f>
        <v>66829.079999999987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SUM(C32,C35:C41,C45:C68,C72:C74)</f>
        <v>14831.521583333333</v>
      </c>
      <c r="D31" s="353">
        <f>SUM(D32,D35:D41,D45:D68,D72:D74)</f>
        <v>30154.383333333331</v>
      </c>
      <c r="E31" s="353">
        <f>SUM(E32,E35:E41,E45:E68,E72:E74)</f>
        <v>44892.153333333328</v>
      </c>
      <c r="F31" s="353">
        <f>SUM(F32,F35:F41,F45:F68,F72:F74)</f>
        <v>62980.779999999992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</v>
      </c>
      <c r="C32" s="361">
        <f>+F32/12*2.9</f>
        <v>11372.35</v>
      </c>
      <c r="D32" s="361">
        <f>+F32/12*5.7</f>
        <v>22352.55</v>
      </c>
      <c r="E32" s="361">
        <f>+F32/12*8.5</f>
        <v>33332.75</v>
      </c>
      <c r="F32" s="354">
        <f>+'Ekamut-caxs'!D32</f>
        <v>47058</v>
      </c>
      <c r="G32" s="188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>+F35/12*2.3</f>
        <v>1629.7378333333331</v>
      </c>
      <c r="D35" s="147">
        <f>+F35/12*5</f>
        <v>3542.9083333333328</v>
      </c>
      <c r="E35" s="147">
        <f>+F35/12*8</f>
        <v>5668.6533333333327</v>
      </c>
      <c r="F35" s="354">
        <f>+'Ekamut-caxs'!D35</f>
        <v>8502.98</v>
      </c>
      <c r="G35" s="188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>+F36/12*2.3</f>
        <v>412.38999999999993</v>
      </c>
      <c r="D36" s="147">
        <f>+F36/12*6</f>
        <v>1075.8</v>
      </c>
      <c r="E36" s="147">
        <f>+F36/12*9</f>
        <v>1613.6999999999998</v>
      </c>
      <c r="F36" s="354">
        <f>+'Ekamut-caxs'!D36</f>
        <v>2151.6</v>
      </c>
      <c r="G36" s="188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2">+A36+1</f>
        <v>4</v>
      </c>
      <c r="B37" s="356" t="str">
        <f>+'Ekamut-caxs'!B37</f>
        <v>Էլեկտրաէներգիայի գծով</v>
      </c>
      <c r="C37" s="147">
        <f t="shared" ref="C37:C38" si="13">+F37/12*2.3</f>
        <v>216.3533333333333</v>
      </c>
      <c r="D37" s="147">
        <f t="shared" ref="D37:D38" si="14">+F37/12*6</f>
        <v>564.4</v>
      </c>
      <c r="E37" s="147">
        <f t="shared" ref="E37:E40" si="15">+F37/12*9</f>
        <v>846.59999999999991</v>
      </c>
      <c r="F37" s="354">
        <f>+'Ekamut-caxs'!D37</f>
        <v>1128.8</v>
      </c>
      <c r="G37" s="188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2"/>
        <v>5</v>
      </c>
      <c r="B38" s="356" t="str">
        <f>+'Ekamut-caxs'!B38</f>
        <v>Ջրմուղ-կոյուղու գծով</v>
      </c>
      <c r="C38" s="147">
        <f t="shared" si="13"/>
        <v>43.412499999999994</v>
      </c>
      <c r="D38" s="147">
        <f t="shared" si="14"/>
        <v>113.25</v>
      </c>
      <c r="E38" s="147">
        <f t="shared" si="15"/>
        <v>169.875</v>
      </c>
      <c r="F38" s="354">
        <f>+'Komunal '!M27</f>
        <v>226.5</v>
      </c>
      <c r="G38" s="188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2"/>
        <v>6</v>
      </c>
      <c r="B39" s="356" t="str">
        <f>+'Ekamut-caxs'!B39</f>
        <v>Աղբահանության գծով</v>
      </c>
      <c r="C39" s="147">
        <f t="shared" ref="C39:D39" si="16">+D39/12*9</f>
        <v>21.135937499999997</v>
      </c>
      <c r="D39" s="147">
        <f t="shared" si="16"/>
        <v>28.181249999999999</v>
      </c>
      <c r="E39" s="147">
        <f t="shared" si="15"/>
        <v>37.574999999999996</v>
      </c>
      <c r="F39" s="354">
        <f>+'Ekamut-caxs'!D39</f>
        <v>50.1</v>
      </c>
      <c r="G39" s="188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2"/>
        <v>7</v>
      </c>
      <c r="B40" s="356" t="str">
        <f>+'Ekamut-caxs'!B40</f>
        <v>Ախտաբանության գծով</v>
      </c>
      <c r="C40" s="147">
        <f t="shared" ref="C40:D40" si="17">+D40/12*9</f>
        <v>20.8828125</v>
      </c>
      <c r="D40" s="147">
        <f t="shared" si="17"/>
        <v>27.84375</v>
      </c>
      <c r="E40" s="147">
        <f t="shared" si="15"/>
        <v>37.125</v>
      </c>
      <c r="F40" s="354">
        <f>+'Ekamut-caxs'!D40</f>
        <v>49.5</v>
      </c>
      <c r="G40" s="188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2"/>
        <v>8</v>
      </c>
      <c r="B41" s="356" t="str">
        <f>+'Ekamut-caxs'!B41</f>
        <v>Կապի գծով, այդ թվում`</v>
      </c>
      <c r="C41" s="361">
        <f t="shared" ref="C41:D41" si="18">SUM(C42:C44)</f>
        <v>44.4</v>
      </c>
      <c r="D41" s="361">
        <f t="shared" si="18"/>
        <v>88.5</v>
      </c>
      <c r="E41" s="361">
        <f>SUM(E42:E44)</f>
        <v>135</v>
      </c>
      <c r="F41" s="354">
        <f>SUM(F42:F44)</f>
        <v>180</v>
      </c>
      <c r="G41" s="188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7.25">
      <c r="A42" s="360">
        <f>+A41+0.1</f>
        <v>8.1</v>
      </c>
      <c r="B42" s="357" t="str">
        <f>+'Ekamut-caxs'!B42</f>
        <v>բաժանորդային վճար</v>
      </c>
      <c r="C42" s="147">
        <v>14.4</v>
      </c>
      <c r="D42" s="147">
        <v>28.5</v>
      </c>
      <c r="E42" s="147">
        <f t="shared" ref="E42" si="19">+F42/12*9</f>
        <v>45</v>
      </c>
      <c r="F42" s="358">
        <f>+'Ekamut-caxs'!D42</f>
        <v>60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7.25" hidden="1">
      <c r="A43" s="360">
        <f>+A42+0.1</f>
        <v>8.1999999999999993</v>
      </c>
      <c r="B43" s="357" t="str">
        <f>+'Ekamut-caxs'!B43</f>
        <v>րոպեավճար</v>
      </c>
      <c r="C43" s="147">
        <f t="shared" ref="C43:E43" si="20">+D43/12*9</f>
        <v>0</v>
      </c>
      <c r="D43" s="147">
        <f t="shared" si="20"/>
        <v>0</v>
      </c>
      <c r="E43" s="147">
        <f t="shared" si="20"/>
        <v>0</v>
      </c>
      <c r="F43" s="358">
        <f>+'Ekamut-caxs'!D43</f>
        <v>0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7.25">
      <c r="A44" s="360">
        <v>8.1999999999999993</v>
      </c>
      <c r="B44" s="357" t="str">
        <f>+'Ekamut-caxs'!B44</f>
        <v>ինտերնետ կապ</v>
      </c>
      <c r="C44" s="147">
        <v>30</v>
      </c>
      <c r="D44" s="147">
        <v>60</v>
      </c>
      <c r="E44" s="147">
        <f t="shared" ref="E44" si="21">+F44/12*9</f>
        <v>90</v>
      </c>
      <c r="F44" s="358">
        <f>+'Ekamut-caxs'!D44</f>
        <v>120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2">F45/4*1</f>
        <v>0</v>
      </c>
      <c r="D45" s="361">
        <f t="shared" ref="D45" si="23">F45/4*2</f>
        <v>0</v>
      </c>
      <c r="E45" s="361">
        <f t="shared" ref="E45" si="24">F45/4*3</f>
        <v>0</v>
      </c>
      <c r="F45" s="354">
        <f>+'Ekamut-caxs'!D45</f>
        <v>0</v>
      </c>
      <c r="G45" s="188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f>+F46/12*2.3</f>
        <v>112.69999999999999</v>
      </c>
      <c r="D46" s="147">
        <f>+F46/12*6</f>
        <v>294</v>
      </c>
      <c r="E46" s="147">
        <f>+F46/12*9</f>
        <v>441</v>
      </c>
      <c r="F46" s="354">
        <f>+'Ekamut-caxs'!D46</f>
        <v>588</v>
      </c>
      <c r="G46" s="188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8" si="25">+A46+1</f>
        <v>10</v>
      </c>
      <c r="B47" s="356" t="str">
        <f>+'Ekamut-caxs'!B47</f>
        <v>Գրասենյակային ապրանքների գծով</v>
      </c>
      <c r="C47" s="147">
        <f>+F47/12*2.3</f>
        <v>21.409166666666664</v>
      </c>
      <c r="D47" s="147">
        <f>+F47/12*6</f>
        <v>55.85</v>
      </c>
      <c r="E47" s="147">
        <f>+F47/12*9</f>
        <v>83.775000000000006</v>
      </c>
      <c r="F47" s="354">
        <f>+'Ekamut-caxs'!D47</f>
        <v>111.7</v>
      </c>
      <c r="G47" s="188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25"/>
        <v>11</v>
      </c>
      <c r="B48" s="356" t="str">
        <f>+'Ekamut-caxs'!B48</f>
        <v>Փոքրարժեք կամ արագամաշ առարկաների գծով</v>
      </c>
      <c r="C48" s="147">
        <f t="shared" ref="C48:C53" si="26">+F48/12*2.3</f>
        <v>84.333333333333314</v>
      </c>
      <c r="D48" s="147">
        <f t="shared" ref="D48:D53" si="27">+F48/12*6</f>
        <v>220</v>
      </c>
      <c r="E48" s="147">
        <f t="shared" ref="E48:E53" si="28">+F48/12*9</f>
        <v>330</v>
      </c>
      <c r="F48" s="354">
        <f>+'Ekamut-caxs'!D48</f>
        <v>440</v>
      </c>
      <c r="G48" s="188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25"/>
        <v>12</v>
      </c>
      <c r="B49" s="356" t="str">
        <f>+'Ekamut-caxs'!B49</f>
        <v>Ուսումնական նյութերի գծով</v>
      </c>
      <c r="C49" s="147">
        <f t="shared" si="26"/>
        <v>29.708333333333329</v>
      </c>
      <c r="D49" s="147">
        <f t="shared" si="27"/>
        <v>77.5</v>
      </c>
      <c r="E49" s="147">
        <f t="shared" si="28"/>
        <v>116.25</v>
      </c>
      <c r="F49" s="354">
        <f>+'Ekamut-caxs'!D49</f>
        <v>155</v>
      </c>
      <c r="G49" s="188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25"/>
        <v>13</v>
      </c>
      <c r="B50" s="356" t="str">
        <f>+'Ekamut-caxs'!B50</f>
        <v>Դեղորայքի գծով</v>
      </c>
      <c r="C50" s="147">
        <f t="shared" si="26"/>
        <v>5.75</v>
      </c>
      <c r="D50" s="147">
        <f t="shared" si="27"/>
        <v>15</v>
      </c>
      <c r="E50" s="147">
        <f t="shared" si="28"/>
        <v>22.5</v>
      </c>
      <c r="F50" s="354">
        <f>+'Ekamut-caxs'!D50</f>
        <v>30</v>
      </c>
      <c r="G50" s="188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25"/>
        <v>14</v>
      </c>
      <c r="B51" s="356" t="str">
        <f>+'Ekamut-caxs'!B51</f>
        <v>Բուժ.ծառայության գծով</v>
      </c>
      <c r="C51" s="147">
        <f t="shared" si="26"/>
        <v>6.8999999999999995</v>
      </c>
      <c r="D51" s="147">
        <f t="shared" si="27"/>
        <v>18</v>
      </c>
      <c r="E51" s="147">
        <f t="shared" si="28"/>
        <v>27</v>
      </c>
      <c r="F51" s="354">
        <f>+'Ekamut-caxs'!D51</f>
        <v>36</v>
      </c>
      <c r="G51" s="188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25"/>
        <v>15</v>
      </c>
      <c r="B52" s="356" t="str">
        <f>+'Ekamut-caxs'!B52</f>
        <v>Ընթացիկ վերանորոգման գծով</v>
      </c>
      <c r="C52" s="147">
        <f t="shared" si="26"/>
        <v>57.499999999999993</v>
      </c>
      <c r="D52" s="147">
        <f t="shared" si="27"/>
        <v>150</v>
      </c>
      <c r="E52" s="147">
        <f t="shared" si="28"/>
        <v>225</v>
      </c>
      <c r="F52" s="354">
        <f>+'Ekamut-caxs'!D52</f>
        <v>300</v>
      </c>
      <c r="G52" s="188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25"/>
        <v>16</v>
      </c>
      <c r="B53" s="356" t="str">
        <f>+'Ekamut-caxs'!B53</f>
        <v>Ջեռուցման համակարգի սպասարկման գծով</v>
      </c>
      <c r="C53" s="147">
        <f t="shared" si="26"/>
        <v>23.958333333333329</v>
      </c>
      <c r="D53" s="147">
        <f t="shared" si="27"/>
        <v>62.5</v>
      </c>
      <c r="E53" s="147">
        <f t="shared" si="28"/>
        <v>93.75</v>
      </c>
      <c r="F53" s="354">
        <f>+'Ekamut-caxs'!D53</f>
        <v>125</v>
      </c>
      <c r="G53" s="188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25"/>
        <v>17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25"/>
        <v>18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v>17</v>
      </c>
      <c r="B56" s="356" t="str">
        <f>+'Ekamut-caxs'!B56</f>
        <v>Գնումների համակարգողի ծառայության գծով</v>
      </c>
      <c r="C56" s="147">
        <v>52.5</v>
      </c>
      <c r="D56" s="147">
        <v>52.5</v>
      </c>
      <c r="E56" s="147">
        <v>105</v>
      </c>
      <c r="F56" s="354">
        <f>+'Ekamut-caxs'!D56</f>
        <v>105</v>
      </c>
      <c r="G56" s="188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>
      <c r="A57" s="359">
        <f t="shared" si="25"/>
        <v>18</v>
      </c>
      <c r="B57" s="356" t="str">
        <f>+'Ekamut-caxs'!B57</f>
        <v>Համակարգիչների տեխնիկական սպասարկման գծով</v>
      </c>
      <c r="C57" s="147">
        <f>+F57/12*2.3</f>
        <v>34.5</v>
      </c>
      <c r="D57" s="147">
        <f>+F57/12*6</f>
        <v>90</v>
      </c>
      <c r="E57" s="147">
        <f>+F57/12*9</f>
        <v>135</v>
      </c>
      <c r="F57" s="354">
        <f>+'Ekamut-caxs'!D57</f>
        <v>180</v>
      </c>
      <c r="G57" s="188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4.5">
      <c r="A58" s="359">
        <f t="shared" si="25"/>
        <v>19</v>
      </c>
      <c r="B58" s="356" t="str">
        <f>+'Ekamut-caxs'!B58</f>
        <v>Համակարգչային ծրագրի և կայքի սպասարկման գծով</v>
      </c>
      <c r="C58" s="147"/>
      <c r="D58" s="147"/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25"/>
        <v>20</v>
      </c>
      <c r="B59" s="356" t="str">
        <f>+'Ekamut-caxs'!B59</f>
        <v>էլ․ստորագրության գծով</v>
      </c>
      <c r="C59" s="147"/>
      <c r="D59" s="147"/>
      <c r="E59" s="147"/>
      <c r="F59" s="354">
        <f>+'Ekamut-caxs'!D59</f>
        <v>3</v>
      </c>
      <c r="G59" s="188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25"/>
        <v>21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25"/>
        <v>22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v>21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24</v>
      </c>
      <c r="G62" s="188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34.5">
      <c r="A63" s="359">
        <f t="shared" si="25"/>
        <v>22</v>
      </c>
      <c r="B63" s="191" t="str">
        <f>+'Ekamut-caxs'!B63</f>
        <v>Հանրային անվտանգության պաշտպանության ծառայությունների գծով (ԱԻՆ)</v>
      </c>
      <c r="C63" s="147">
        <f>+F63/12*3</f>
        <v>34</v>
      </c>
      <c r="D63" s="147">
        <f>+F63/2</f>
        <v>68</v>
      </c>
      <c r="E63" s="147">
        <f>+F63*0.75</f>
        <v>102</v>
      </c>
      <c r="F63" s="108">
        <f>+'Ekamut-caxs'!D63</f>
        <v>136</v>
      </c>
      <c r="G63" s="188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>
      <c r="A64" s="359">
        <f>+A63+1</f>
        <v>23</v>
      </c>
      <c r="B64" s="191" t="str">
        <f>+'Ekamut-caxs'!B65</f>
        <v>Արխիվացման գծով</v>
      </c>
      <c r="C64" s="147"/>
      <c r="D64" s="147">
        <v>70</v>
      </c>
      <c r="E64" s="147">
        <v>70</v>
      </c>
      <c r="F64" s="108">
        <f>+'Ekamut-caxs'!D65</f>
        <v>70</v>
      </c>
      <c r="G64" s="188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 hidden="1">
      <c r="A65" s="359"/>
      <c r="B65" s="53"/>
      <c r="C65" s="147"/>
      <c r="D65" s="147"/>
      <c r="E65" s="147"/>
      <c r="F65" s="108"/>
      <c r="G65" s="188"/>
      <c r="H65" s="36"/>
      <c r="I65" s="29"/>
      <c r="J65" s="29"/>
      <c r="K65" s="423"/>
      <c r="L65" s="423"/>
      <c r="M65" s="423"/>
    </row>
    <row r="66" spans="1:13" s="24" customFormat="1" ht="17.25">
      <c r="A66" s="359">
        <f>+A64+1</f>
        <v>24</v>
      </c>
      <c r="B66" s="356" t="str">
        <f>+'Ekamut-caxs'!B67</f>
        <v>Դուրսգրվող գույքի վերագնահատման գծով</v>
      </c>
      <c r="C66" s="147"/>
      <c r="D66" s="147">
        <v>50</v>
      </c>
      <c r="E66" s="147">
        <v>50</v>
      </c>
      <c r="F66" s="354">
        <f>+'Ekamut-caxs'!D67</f>
        <v>50</v>
      </c>
      <c r="G66" s="188"/>
      <c r="H66" s="273" t="s">
        <v>242</v>
      </c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17.25">
      <c r="A67" s="359">
        <f t="shared" si="25"/>
        <v>25</v>
      </c>
      <c r="B67" s="356" t="str">
        <f>+'Ekamut-caxs'!B68</f>
        <v>Կրակմարիչների լիցքավորում</v>
      </c>
      <c r="C67" s="147"/>
      <c r="D67" s="147"/>
      <c r="E67" s="147"/>
      <c r="F67" s="354">
        <f>+'Ekamut-caxs'!D68</f>
        <v>30</v>
      </c>
      <c r="G67" s="188"/>
      <c r="H67" s="273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24" customFormat="1" ht="34.5">
      <c r="A68" s="359">
        <f t="shared" si="25"/>
        <v>26</v>
      </c>
      <c r="B68" s="191" t="s">
        <v>34</v>
      </c>
      <c r="C68" s="354">
        <f>SUM(C69:C71)</f>
        <v>10</v>
      </c>
      <c r="D68" s="354">
        <f t="shared" ref="D68:E68" si="29">SUM(D69:D71)</f>
        <v>20</v>
      </c>
      <c r="E68" s="354">
        <f t="shared" si="29"/>
        <v>20</v>
      </c>
      <c r="F68" s="354">
        <f>SUM(F69:F71)</f>
        <v>20</v>
      </c>
      <c r="G68" s="188"/>
      <c r="H68" s="36"/>
      <c r="I68" s="29"/>
      <c r="J68" s="29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26.1</v>
      </c>
      <c r="B69" s="319" t="s">
        <v>35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26.200000000000003</v>
      </c>
      <c r="B70" s="319" t="s">
        <v>47</v>
      </c>
      <c r="C70" s="320"/>
      <c r="D70" s="320"/>
      <c r="E70" s="320"/>
      <c r="F70" s="321"/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325" customFormat="1" ht="15" customHeight="1">
      <c r="A71" s="360">
        <f>+A68+0.1</f>
        <v>26.1</v>
      </c>
      <c r="B71" s="319" t="s">
        <v>80</v>
      </c>
      <c r="C71" s="320">
        <v>10</v>
      </c>
      <c r="D71" s="320">
        <v>20</v>
      </c>
      <c r="E71" s="320">
        <v>20</v>
      </c>
      <c r="F71" s="358">
        <f>+'Ekamut-caxs'!D71</f>
        <v>20</v>
      </c>
      <c r="G71" s="322"/>
      <c r="H71" s="323"/>
      <c r="I71" s="324"/>
      <c r="J71" s="32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>
      <c r="A72" s="315">
        <f>+A68+1</f>
        <v>27</v>
      </c>
      <c r="B72" s="343" t="s">
        <v>36</v>
      </c>
      <c r="C72" s="362">
        <f>+F72</f>
        <v>597.59999999999991</v>
      </c>
      <c r="D72" s="362">
        <f>+F72</f>
        <v>597.59999999999991</v>
      </c>
      <c r="E72" s="362">
        <f>+F72</f>
        <v>597.59999999999991</v>
      </c>
      <c r="F72" s="354">
        <f>+'Deb. ev kreditor'!D60-'Deb. ev kreditor'!D56-'Deb. ev kreditor'!D55</f>
        <v>597.59999999999991</v>
      </c>
      <c r="G72" s="188"/>
      <c r="H72" s="113">
        <f>+F72-'Deb. ev kreditor'!F60</f>
        <v>-2930</v>
      </c>
      <c r="I72" s="14"/>
      <c r="J72" s="14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4" customFormat="1" ht="17.25">
      <c r="A73" s="315">
        <f>+A72+1</f>
        <v>28</v>
      </c>
      <c r="B73" s="343" t="str">
        <f>+'Ekamut-caxs'!B72</f>
        <v>Ծառերի էտման գծով</v>
      </c>
      <c r="C73" s="362"/>
      <c r="D73" s="362">
        <f>+E73</f>
        <v>520</v>
      </c>
      <c r="E73" s="362">
        <f>+F73</f>
        <v>520</v>
      </c>
      <c r="F73" s="354">
        <f>+'Ekamut-caxs'!D72</f>
        <v>520</v>
      </c>
      <c r="G73" s="188"/>
      <c r="H73" s="113"/>
      <c r="I73" s="14"/>
      <c r="J73" s="14"/>
      <c r="K73" s="423"/>
      <c r="L73" s="423"/>
      <c r="M73" s="423"/>
    </row>
    <row r="74" spans="1:13" s="24" customFormat="1" ht="17.25" hidden="1">
      <c r="A74" s="363">
        <f>+A72+1</f>
        <v>28</v>
      </c>
      <c r="B74" s="191" t="s">
        <v>81</v>
      </c>
      <c r="C74" s="147"/>
      <c r="D74" s="147"/>
      <c r="E74" s="147"/>
      <c r="F74" s="108"/>
      <c r="G74" s="188"/>
      <c r="H74" s="316" t="s">
        <v>194</v>
      </c>
      <c r="I74" s="61"/>
      <c r="J74" s="61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25" customFormat="1" ht="17.25">
      <c r="A75" s="13" t="s">
        <v>54</v>
      </c>
      <c r="B75" s="340" t="s">
        <v>57</v>
      </c>
      <c r="C75" s="353">
        <f>C76+C84</f>
        <v>0</v>
      </c>
      <c r="D75" s="353">
        <f>D76+D84</f>
        <v>1610</v>
      </c>
      <c r="E75" s="353">
        <f>E76+E84</f>
        <v>1610</v>
      </c>
      <c r="F75" s="353">
        <f>F76+F84</f>
        <v>1610</v>
      </c>
      <c r="G75" s="342"/>
      <c r="H75" s="61"/>
      <c r="I75" s="61"/>
      <c r="J75" s="61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24" customFormat="1" ht="17.25">
      <c r="A76" s="313">
        <v>1</v>
      </c>
      <c r="B76" s="191" t="s">
        <v>85</v>
      </c>
      <c r="C76" s="361">
        <f>SUM(C77:C83)</f>
        <v>0</v>
      </c>
      <c r="D76" s="361">
        <f>SUM(D77:D83)</f>
        <v>1610</v>
      </c>
      <c r="E76" s="361">
        <f>SUM(E77:E83)</f>
        <v>1610</v>
      </c>
      <c r="F76" s="354">
        <f>SUM(F77:F83)</f>
        <v>1610</v>
      </c>
      <c r="G76" s="188"/>
      <c r="H76" s="36"/>
      <c r="I76" s="29"/>
      <c r="J76" s="29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customHeight="1">
      <c r="A77" s="360">
        <f t="shared" ref="A77:A83" si="30">+A76+0.1</f>
        <v>1.1000000000000001</v>
      </c>
      <c r="B77" s="319" t="s">
        <v>82</v>
      </c>
      <c r="C77" s="320"/>
      <c r="D77" s="320">
        <v>420</v>
      </c>
      <c r="E77" s="320">
        <v>420</v>
      </c>
      <c r="F77" s="320">
        <v>420</v>
      </c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customHeight="1">
      <c r="A78" s="318">
        <v>1.2</v>
      </c>
      <c r="B78" s="319" t="s">
        <v>83</v>
      </c>
      <c r="C78" s="320"/>
      <c r="D78" s="320">
        <v>360</v>
      </c>
      <c r="E78" s="320">
        <v>360</v>
      </c>
      <c r="F78" s="320">
        <v>360</v>
      </c>
      <c r="G78" s="322"/>
      <c r="H78" s="323"/>
      <c r="I78" s="324"/>
      <c r="J78" s="324"/>
      <c r="K78" s="423" t="str">
        <f t="shared" si="4"/>
        <v/>
      </c>
      <c r="L78" s="423" t="str">
        <f t="shared" si="5"/>
        <v/>
      </c>
      <c r="M78" s="423" t="str">
        <f t="shared" si="6"/>
        <v/>
      </c>
    </row>
    <row r="79" spans="1:13" s="325" customFormat="1" ht="16.5" customHeight="1">
      <c r="A79" s="318">
        <f t="shared" si="30"/>
        <v>1.3</v>
      </c>
      <c r="B79" s="319" t="s">
        <v>84</v>
      </c>
      <c r="C79" s="320"/>
      <c r="D79" s="320">
        <v>830</v>
      </c>
      <c r="E79" s="320">
        <v>830</v>
      </c>
      <c r="F79" s="320">
        <v>830</v>
      </c>
      <c r="G79" s="322"/>
      <c r="H79" s="323"/>
      <c r="I79" s="324"/>
      <c r="J79" s="324"/>
      <c r="K79" s="423" t="str">
        <f t="shared" si="4"/>
        <v/>
      </c>
      <c r="L79" s="423" t="str">
        <f t="shared" si="5"/>
        <v/>
      </c>
      <c r="M79" s="423" t="str">
        <f t="shared" si="6"/>
        <v/>
      </c>
    </row>
    <row r="80" spans="1:13" s="325" customFormat="1" ht="16.5" hidden="1" customHeight="1">
      <c r="A80" s="318">
        <f t="shared" si="30"/>
        <v>1.4000000000000001</v>
      </c>
      <c r="B80" s="319" t="s">
        <v>294</v>
      </c>
      <c r="C80" s="320"/>
      <c r="D80" s="320"/>
      <c r="E80" s="320"/>
      <c r="F80" s="321"/>
      <c r="G80" s="322"/>
      <c r="H80" s="323"/>
      <c r="I80" s="324"/>
      <c r="J80" s="324"/>
      <c r="K80" s="423" t="str">
        <f t="shared" ref="K80:K91" si="31">IF((D80-C80)&lt;0, ("սխալ"),"")</f>
        <v/>
      </c>
      <c r="L80" s="423" t="str">
        <f t="shared" ref="L80:L91" si="32">IF((E80-D80)&lt;0, ("սխալ"),"")</f>
        <v/>
      </c>
      <c r="M80" s="423" t="str">
        <f t="shared" ref="M80:M91" si="33">IF((F80-E80)&lt;0, ("սխալ"),"")</f>
        <v/>
      </c>
    </row>
    <row r="81" spans="1:13" s="325" customFormat="1" ht="16.5" hidden="1" customHeight="1">
      <c r="A81" s="318">
        <v>1.4</v>
      </c>
      <c r="B81" s="319" t="s">
        <v>290</v>
      </c>
      <c r="C81" s="320"/>
      <c r="D81" s="320"/>
      <c r="E81" s="320"/>
      <c r="F81" s="321"/>
      <c r="G81" s="322"/>
      <c r="H81" s="323"/>
      <c r="I81" s="324"/>
      <c r="J81" s="324"/>
      <c r="K81" s="423"/>
      <c r="L81" s="423"/>
      <c r="M81" s="423"/>
    </row>
    <row r="82" spans="1:13" s="325" customFormat="1" ht="16.5" hidden="1" customHeight="1">
      <c r="A82" s="318">
        <v>1.5</v>
      </c>
      <c r="B82" s="319" t="s">
        <v>62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31"/>
        <v/>
      </c>
      <c r="L82" s="423" t="str">
        <f t="shared" si="32"/>
        <v/>
      </c>
      <c r="M82" s="423" t="str">
        <f t="shared" si="33"/>
        <v/>
      </c>
    </row>
    <row r="83" spans="1:13" s="24" customFormat="1" ht="17.25" hidden="1">
      <c r="A83" s="359">
        <f t="shared" si="30"/>
        <v>1.6</v>
      </c>
      <c r="B83" s="144"/>
      <c r="C83" s="147"/>
      <c r="D83" s="147"/>
      <c r="E83" s="147"/>
      <c r="F83" s="108"/>
      <c r="G83" s="188"/>
      <c r="H83" s="33" t="s">
        <v>247</v>
      </c>
      <c r="I83" s="14"/>
      <c r="J83" s="14"/>
      <c r="K83" s="423" t="str">
        <f t="shared" si="31"/>
        <v/>
      </c>
      <c r="L83" s="423" t="str">
        <f t="shared" si="32"/>
        <v/>
      </c>
      <c r="M83" s="423" t="str">
        <f t="shared" si="33"/>
        <v/>
      </c>
    </row>
    <row r="84" spans="1:13" s="24" customFormat="1" ht="34.5" hidden="1">
      <c r="A84" s="313">
        <v>2</v>
      </c>
      <c r="B84" s="191" t="s">
        <v>86</v>
      </c>
      <c r="C84" s="361">
        <f t="shared" ref="C84:E84" si="34">SUM(C85:C87)</f>
        <v>0</v>
      </c>
      <c r="D84" s="361">
        <f t="shared" si="34"/>
        <v>0</v>
      </c>
      <c r="E84" s="361">
        <f t="shared" si="34"/>
        <v>0</v>
      </c>
      <c r="F84" s="354">
        <f>SUM(F85:F87)</f>
        <v>0</v>
      </c>
      <c r="G84" s="188"/>
      <c r="H84" s="36"/>
      <c r="I84" s="29"/>
      <c r="J84" s="29"/>
      <c r="K84" s="423" t="str">
        <f t="shared" si="31"/>
        <v/>
      </c>
      <c r="L84" s="423" t="str">
        <f t="shared" si="32"/>
        <v/>
      </c>
      <c r="M84" s="423" t="str">
        <f t="shared" si="33"/>
        <v/>
      </c>
    </row>
    <row r="85" spans="1:13" s="325" customFormat="1" ht="16.5" hidden="1" customHeight="1">
      <c r="A85" s="360">
        <f>+A84+0.1</f>
        <v>2.1</v>
      </c>
      <c r="B85" s="319" t="s">
        <v>59</v>
      </c>
      <c r="C85" s="320"/>
      <c r="D85" s="320"/>
      <c r="E85" s="320"/>
      <c r="F85" s="321"/>
      <c r="G85" s="322"/>
      <c r="H85" s="323"/>
      <c r="I85" s="324"/>
      <c r="J85" s="324"/>
      <c r="K85" s="423" t="str">
        <f t="shared" si="31"/>
        <v/>
      </c>
      <c r="L85" s="423" t="str">
        <f t="shared" si="32"/>
        <v/>
      </c>
      <c r="M85" s="423" t="str">
        <f t="shared" si="33"/>
        <v/>
      </c>
    </row>
    <row r="86" spans="1:13" s="325" customFormat="1" ht="16.5" hidden="1" customHeight="1">
      <c r="A86" s="360">
        <f>+A85+0.1</f>
        <v>2.2000000000000002</v>
      </c>
      <c r="B86" s="319" t="s">
        <v>58</v>
      </c>
      <c r="C86" s="320"/>
      <c r="D86" s="320"/>
      <c r="E86" s="320"/>
      <c r="F86" s="321"/>
      <c r="G86" s="322"/>
      <c r="H86" s="323"/>
      <c r="I86" s="324"/>
      <c r="J86" s="324"/>
      <c r="K86" s="423" t="str">
        <f t="shared" si="31"/>
        <v/>
      </c>
      <c r="L86" s="423" t="str">
        <f t="shared" si="32"/>
        <v/>
      </c>
      <c r="M86" s="423" t="str">
        <f t="shared" si="33"/>
        <v/>
      </c>
    </row>
    <row r="87" spans="1:13" s="325" customFormat="1" ht="16.5" hidden="1" customHeight="1">
      <c r="A87" s="360">
        <f>+A86+0.1</f>
        <v>2.3000000000000003</v>
      </c>
      <c r="B87" s="319" t="s">
        <v>48</v>
      </c>
      <c r="C87" s="320"/>
      <c r="D87" s="320"/>
      <c r="E87" s="320"/>
      <c r="F87" s="321"/>
      <c r="G87" s="322"/>
      <c r="H87" s="323"/>
      <c r="I87" s="324"/>
      <c r="J87" s="324"/>
      <c r="K87" s="423" t="str">
        <f t="shared" si="31"/>
        <v/>
      </c>
      <c r="L87" s="423" t="str">
        <f t="shared" si="32"/>
        <v/>
      </c>
      <c r="M87" s="423" t="str">
        <f t="shared" si="33"/>
        <v/>
      </c>
    </row>
    <row r="88" spans="1:13" s="25" customFormat="1" ht="34.5">
      <c r="A88" s="13" t="s">
        <v>300</v>
      </c>
      <c r="B88" s="340" t="s">
        <v>141</v>
      </c>
      <c r="C88" s="353">
        <f t="shared" ref="C88:E88" si="35">SUM(C89:C90)</f>
        <v>429.00749999999999</v>
      </c>
      <c r="D88" s="353">
        <f t="shared" si="35"/>
        <v>1119.1500000000001</v>
      </c>
      <c r="E88" s="353">
        <f t="shared" si="35"/>
        <v>1678.7250000000001</v>
      </c>
      <c r="F88" s="353">
        <f>SUM(F89:F90)</f>
        <v>2238.3000000000002</v>
      </c>
      <c r="G88" s="342"/>
      <c r="H88" s="37"/>
      <c r="I88" s="30"/>
      <c r="J88" s="30"/>
      <c r="K88" s="423" t="str">
        <f t="shared" si="31"/>
        <v/>
      </c>
      <c r="L88" s="423" t="str">
        <f t="shared" si="32"/>
        <v/>
      </c>
      <c r="M88" s="423" t="str">
        <f t="shared" si="33"/>
        <v/>
      </c>
    </row>
    <row r="89" spans="1:13" s="25" customFormat="1" ht="17.25">
      <c r="A89" s="315">
        <v>1</v>
      </c>
      <c r="B89" s="144" t="s">
        <v>14</v>
      </c>
      <c r="C89" s="147">
        <f>+F89/12*2.3</f>
        <v>429.00749999999999</v>
      </c>
      <c r="D89" s="147">
        <f>+F89/12*6</f>
        <v>1119.1500000000001</v>
      </c>
      <c r="E89" s="147">
        <f>+F89/12*9</f>
        <v>1678.7250000000001</v>
      </c>
      <c r="F89" s="108">
        <v>2238.3000000000002</v>
      </c>
      <c r="G89" s="188"/>
      <c r="H89" s="317">
        <f>+H11-F91</f>
        <v>2238.3799999999887</v>
      </c>
      <c r="I89" s="30"/>
      <c r="J89" s="30"/>
      <c r="K89" s="423" t="str">
        <f t="shared" si="31"/>
        <v/>
      </c>
      <c r="L89" s="423" t="str">
        <f t="shared" si="32"/>
        <v/>
      </c>
      <c r="M89" s="423" t="str">
        <f t="shared" si="33"/>
        <v/>
      </c>
    </row>
    <row r="90" spans="1:13" s="25" customFormat="1" ht="17.25" hidden="1">
      <c r="A90" s="315">
        <v>2</v>
      </c>
      <c r="B90" s="144"/>
      <c r="C90" s="147"/>
      <c r="D90" s="147"/>
      <c r="E90" s="147"/>
      <c r="F90" s="108"/>
      <c r="G90" s="188"/>
      <c r="H90" s="53"/>
      <c r="I90" s="30"/>
      <c r="J90" s="30"/>
      <c r="K90" s="423" t="str">
        <f t="shared" si="31"/>
        <v/>
      </c>
      <c r="L90" s="423" t="str">
        <f t="shared" si="32"/>
        <v/>
      </c>
      <c r="M90" s="423" t="str">
        <f t="shared" si="33"/>
        <v/>
      </c>
    </row>
    <row r="91" spans="1:13" s="25" customFormat="1" ht="62.25" customHeight="1">
      <c r="A91" s="339" t="s">
        <v>37</v>
      </c>
      <c r="B91" s="340" t="s">
        <v>38</v>
      </c>
      <c r="C91" s="353">
        <f>C12+C13-C30</f>
        <v>34.319916666659992</v>
      </c>
      <c r="D91" s="353">
        <f>D12+D13-D30</f>
        <v>63.015666666658944</v>
      </c>
      <c r="E91" s="353">
        <f>E12+E13-E30</f>
        <v>369.87066666666942</v>
      </c>
      <c r="F91" s="353">
        <f>F12+F13-F30</f>
        <v>399.56900000000314</v>
      </c>
      <c r="G91" s="342"/>
      <c r="H91" s="447" t="s">
        <v>187</v>
      </c>
      <c r="I91" s="447"/>
      <c r="J91" s="112"/>
      <c r="K91" s="423" t="str">
        <f t="shared" si="31"/>
        <v/>
      </c>
      <c r="L91" s="423" t="str">
        <f t="shared" si="32"/>
        <v/>
      </c>
      <c r="M91" s="423" t="str">
        <f t="shared" si="33"/>
        <v/>
      </c>
    </row>
    <row r="92" spans="1:13" s="25" customFormat="1" ht="30" customHeight="1">
      <c r="A92" s="166"/>
      <c r="B92" s="344"/>
      <c r="C92" s="345"/>
      <c r="D92" s="345"/>
      <c r="E92" s="345"/>
      <c r="H92" s="37"/>
      <c r="I92" s="30"/>
      <c r="J92" s="30"/>
      <c r="K92" s="146" t="str">
        <f>IF((H92-F92)&lt;0, (0),"")</f>
        <v/>
      </c>
      <c r="L92" s="146" t="str">
        <f t="shared" ref="L92:M94" si="36">IF((I92-H92)&lt;0, (0),"")</f>
        <v/>
      </c>
      <c r="M92" s="146" t="str">
        <f t="shared" si="36"/>
        <v/>
      </c>
    </row>
    <row r="93" spans="1:13" s="5" customFormat="1" ht="31.5" hidden="1" customHeight="1">
      <c r="B93" s="346" t="s">
        <v>2</v>
      </c>
      <c r="C93" s="347"/>
      <c r="D93" s="347"/>
      <c r="E93" s="186" t="str">
        <f>+'Ekamut-caxs'!D79</f>
        <v>Իննա Սարգսյան</v>
      </c>
      <c r="F93" s="186"/>
      <c r="G93" s="186"/>
      <c r="H93" s="61"/>
      <c r="I93" s="14"/>
      <c r="J93" s="14"/>
      <c r="K93" s="146" t="e">
        <f>IF((H93-E93)&lt;0, (0),"")</f>
        <v>#VALUE!</v>
      </c>
      <c r="L93" s="146" t="str">
        <f t="shared" si="36"/>
        <v/>
      </c>
      <c r="M93" s="146" t="str">
        <f t="shared" si="36"/>
        <v/>
      </c>
    </row>
    <row r="94" spans="1:13" s="2" customFormat="1" ht="17.25" hidden="1">
      <c r="A94" s="5"/>
      <c r="B94" s="17" t="s">
        <v>4</v>
      </c>
      <c r="C94" s="14"/>
      <c r="D94" s="14"/>
      <c r="E94" s="183" t="s">
        <v>90</v>
      </c>
      <c r="F94" s="183"/>
      <c r="G94" s="348"/>
      <c r="H94" s="349"/>
      <c r="I94" s="27"/>
      <c r="J94" s="27"/>
      <c r="K94" s="146"/>
      <c r="L94" s="146" t="str">
        <f t="shared" si="36"/>
        <v/>
      </c>
      <c r="M94" s="146" t="str">
        <f t="shared" si="36"/>
        <v/>
      </c>
    </row>
    <row r="95" spans="1:13" s="2" customFormat="1" ht="36.75" hidden="1" customHeight="1">
      <c r="B95" s="350" t="s">
        <v>6</v>
      </c>
      <c r="C95" s="30"/>
      <c r="D95" s="30"/>
      <c r="E95" s="186" t="str">
        <f>+'Ekamut-caxs'!D83</f>
        <v>Հասմիկ Պողոսյան</v>
      </c>
      <c r="F95" s="186"/>
      <c r="G95" s="186"/>
      <c r="H95" s="25"/>
      <c r="I95" s="27"/>
      <c r="J95" s="27"/>
      <c r="K95" s="146"/>
      <c r="L95" s="146"/>
      <c r="M95" s="146"/>
    </row>
    <row r="96" spans="1:13" s="2" customFormat="1" ht="12" hidden="1" customHeight="1">
      <c r="B96" s="334"/>
      <c r="C96" s="27"/>
      <c r="D96" s="27"/>
      <c r="E96" s="183" t="s">
        <v>90</v>
      </c>
      <c r="F96" s="183"/>
      <c r="G96" s="348"/>
      <c r="H96" s="349"/>
      <c r="I96" s="27"/>
      <c r="J96" s="27"/>
      <c r="K96" s="146"/>
      <c r="L96" s="146"/>
      <c r="M96" s="146"/>
    </row>
    <row r="97" spans="2:13" s="2" customFormat="1" hidden="1">
      <c r="B97" s="334"/>
      <c r="C97" s="27" t="s">
        <v>178</v>
      </c>
      <c r="D97" s="27"/>
      <c r="E97" s="27"/>
      <c r="F97" s="26"/>
      <c r="G97" s="26"/>
      <c r="H97" s="26"/>
      <c r="I97" s="27"/>
      <c r="J97" s="27"/>
      <c r="K97" s="146"/>
      <c r="L97" s="146"/>
      <c r="M97" s="146"/>
    </row>
    <row r="98" spans="2:13" s="206" customFormat="1" ht="112.5" customHeight="1">
      <c r="B98" s="351" t="s">
        <v>208</v>
      </c>
      <c r="C98" s="445"/>
      <c r="D98" s="445"/>
      <c r="E98" s="445"/>
      <c r="G98" s="207" t="s">
        <v>222</v>
      </c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>
      <c r="K102" s="146"/>
      <c r="L102" s="146"/>
      <c r="M102" s="146"/>
    </row>
    <row r="103" spans="2:13" ht="17.25">
      <c r="K103" s="25"/>
      <c r="L103" s="25"/>
      <c r="M103" s="25"/>
    </row>
    <row r="104" spans="2:13" ht="17.25">
      <c r="K104" s="25"/>
      <c r="L104" s="25"/>
      <c r="M104" s="25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5"/>
      <c r="L108" s="5"/>
      <c r="M108" s="5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 ht="17.25">
      <c r="K114" s="5"/>
      <c r="L114" s="5"/>
      <c r="M114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8:E98"/>
    <mergeCell ref="A7:G7"/>
    <mergeCell ref="A8:G8"/>
    <mergeCell ref="H12:I12"/>
    <mergeCell ref="H91:I91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7:F58 F33:F34 F25 F30:F31 F42:F55 F90:F91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447675</xdr:colOff>
                <xdr:row>97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23" zoomScaleSheetLayoutView="100" workbookViewId="0">
      <selection activeCell="B51" sqref="B51"/>
    </sheetView>
  </sheetViews>
  <sheetFormatPr defaultColWidth="9.140625" defaultRowHeight="13.5"/>
  <cols>
    <col min="1" max="1" width="6.425781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52</v>
      </c>
      <c r="B1" s="451"/>
      <c r="C1" s="451"/>
      <c r="D1" s="451"/>
      <c r="E1" s="451"/>
      <c r="F1" s="451"/>
    </row>
    <row r="2" spans="1:9" s="7" customFormat="1" ht="20.25">
      <c r="A2" s="443" t="str">
        <f>+'Ekamut-caxs'!A7</f>
        <v xml:space="preserve">«Երևանի հ․153 մսուր-մանկապարտեզ»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54" t="s">
        <v>275</v>
      </c>
      <c r="B3" s="454"/>
      <c r="C3" s="454"/>
      <c r="D3" s="454"/>
      <c r="E3" s="454"/>
      <c r="F3" s="454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30</v>
      </c>
      <c r="C5" s="104" t="s">
        <v>199</v>
      </c>
      <c r="D5" s="104" t="s">
        <v>200</v>
      </c>
      <c r="E5" s="380" t="s">
        <v>49</v>
      </c>
      <c r="F5" s="371" t="s">
        <v>201</v>
      </c>
      <c r="H5" s="165" t="s">
        <v>212</v>
      </c>
    </row>
    <row r="6" spans="1:9" s="7" customFormat="1" ht="17.25">
      <c r="A6" s="152" t="s">
        <v>7</v>
      </c>
      <c r="B6" s="381" t="s">
        <v>135</v>
      </c>
      <c r="C6" s="142">
        <f>SUM(C7:C8,C11,C14:C19,C22:C23)</f>
        <v>60156.3</v>
      </c>
      <c r="D6" s="142">
        <f>SUM(D7:D8,D11,D14:D19,D22:D23)</f>
        <v>64052.768000000004</v>
      </c>
      <c r="E6" s="142">
        <f t="shared" ref="E6:E67" si="0">D6-C6</f>
        <v>3896.4680000000008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57478.85</v>
      </c>
      <c r="D7" s="109">
        <f>+'Ekamut-caxs'!D11</f>
        <v>62146.2</v>
      </c>
      <c r="E7" s="109">
        <f t="shared" si="0"/>
        <v>4667.3499999999985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24</v>
      </c>
      <c r="E9" s="395">
        <f t="shared" si="0"/>
        <v>24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950.05</v>
      </c>
      <c r="D11" s="109">
        <f>SUM(D12:D13)</f>
        <v>212.9</v>
      </c>
      <c r="E11" s="109">
        <f t="shared" si="0"/>
        <v>-737.15</v>
      </c>
      <c r="F11" s="109"/>
    </row>
    <row r="12" spans="1:9" s="396" customFormat="1" ht="27" hidden="1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/>
      <c r="D12" s="390">
        <f>+'Ekamut-caxs'!D16</f>
        <v>0</v>
      </c>
      <c r="E12" s="395">
        <f t="shared" si="0"/>
        <v>0</v>
      </c>
      <c r="F12" s="390"/>
    </row>
    <row r="13" spans="1:9" s="396" customFormat="1" ht="17.25">
      <c r="A13" s="393">
        <v>3.1</v>
      </c>
      <c r="B13" s="394" t="str">
        <f>+'Ekamut-caxs'!B17</f>
        <v>զինծառայողների երեխաների գծով</v>
      </c>
      <c r="C13" s="390">
        <v>950.05</v>
      </c>
      <c r="D13" s="390">
        <f>+'Ekamut-caxs'!D17</f>
        <v>212.9</v>
      </c>
      <c r="E13" s="395">
        <f t="shared" si="0"/>
        <v>-737.15</v>
      </c>
      <c r="F13" s="390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v>4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5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1720.3</v>
      </c>
      <c r="D19" s="110">
        <f>SUM(D20:D21)</f>
        <v>1663.3679999999999</v>
      </c>
      <c r="E19" s="109">
        <f t="shared" si="0"/>
        <v>-56.932000000000016</v>
      </c>
      <c r="F19" s="105"/>
    </row>
    <row r="20" spans="1:7" s="396" customFormat="1" ht="17.25">
      <c r="A20" s="393">
        <f>+A19+0.1</f>
        <v>4.0999999999999996</v>
      </c>
      <c r="B20" s="394" t="str">
        <f>+'Ekamut-caxs'!B25</f>
        <v xml:space="preserve">ոչ ընթացիկ </v>
      </c>
      <c r="C20" s="390">
        <v>1720.3</v>
      </c>
      <c r="D20" s="390">
        <f>+'Ekamut-caxs'!D25</f>
        <v>1663.3679999999999</v>
      </c>
      <c r="E20" s="395">
        <f t="shared" si="0"/>
        <v>-56.932000000000016</v>
      </c>
      <c r="F20" s="390"/>
    </row>
    <row r="21" spans="1:7" s="396" customFormat="1" ht="17.25" hidden="1">
      <c r="A21" s="393">
        <f>+A20+0.1</f>
        <v>4.1999999999999993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 hidden="1">
      <c r="A22" s="21">
        <f t="shared" si="1"/>
        <v>5.1999999999999993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5</v>
      </c>
      <c r="B23" s="144" t="str">
        <f>+'Ekamut-caxs'!B18</f>
        <v>Սուբսիդիա ջրամատակարարման գծով</v>
      </c>
      <c r="C23" s="110">
        <v>7.1</v>
      </c>
      <c r="D23" s="109">
        <f>+'Ekamut-caxs'!D18</f>
        <v>6.3</v>
      </c>
      <c r="E23" s="109">
        <f>D23-C23</f>
        <v>-0.79999999999999982</v>
      </c>
      <c r="F23" s="109"/>
      <c r="G23" s="32" t="s">
        <v>282</v>
      </c>
    </row>
    <row r="24" spans="1:7" s="19" customFormat="1" ht="17.25" hidden="1">
      <c r="A24" s="21"/>
      <c r="B24" s="427"/>
      <c r="C24" s="110"/>
      <c r="D24" s="109"/>
      <c r="E24" s="109">
        <f>D24-C24</f>
        <v>0</v>
      </c>
      <c r="F24" s="109"/>
      <c r="G24" s="32"/>
    </row>
    <row r="25" spans="1:7" s="7" customFormat="1" ht="17.25">
      <c r="A25" s="152" t="s">
        <v>11</v>
      </c>
      <c r="B25" s="381" t="s">
        <v>136</v>
      </c>
      <c r="C25" s="382">
        <f>SUM(C26,C29:C35,C39:C63,C65:C66)</f>
        <v>60156.30000000001</v>
      </c>
      <c r="D25" s="382">
        <f>SUM(D26,D29:D35,D39:D63,D65:D66)</f>
        <v>63532.847999999998</v>
      </c>
      <c r="E25" s="142">
        <f t="shared" si="0"/>
        <v>3376.547999999988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</v>
      </c>
      <c r="C26" s="110">
        <v>44467.9</v>
      </c>
      <c r="D26" s="110">
        <f>+'Ekamut-caxs'!D32</f>
        <v>47058</v>
      </c>
      <c r="E26" s="109">
        <f t="shared" si="0"/>
        <v>2590.0999999999985</v>
      </c>
      <c r="F26" s="105"/>
    </row>
    <row r="27" spans="1:7" s="396" customFormat="1" ht="17.25" hidden="1">
      <c r="A27" s="393">
        <v>1.1000000000000001</v>
      </c>
      <c r="B27" s="394" t="str">
        <f>+'Ekamut-caxs'!B33</f>
        <v>վճարովի ծառայության գծով</v>
      </c>
      <c r="C27" s="390"/>
      <c r="D27" s="390">
        <f>+'Ekamut-caxs'!D33</f>
        <v>0</v>
      </c>
      <c r="E27" s="395">
        <f>D27-C27</f>
        <v>0</v>
      </c>
      <c r="F27" s="390"/>
    </row>
    <row r="28" spans="1:7" s="396" customFormat="1" ht="17.25">
      <c r="A28" s="393">
        <v>1.1000000000000001</v>
      </c>
      <c r="B28" s="394" t="s">
        <v>257</v>
      </c>
      <c r="C28" s="390">
        <v>2870</v>
      </c>
      <c r="D28" s="390">
        <f>+'Ekamut-caxs'!D34</f>
        <v>0</v>
      </c>
      <c r="E28" s="395">
        <f>D28-C28</f>
        <v>-2870</v>
      </c>
      <c r="F28" s="390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7238.8</v>
      </c>
      <c r="D29" s="110">
        <f>+'Ekamut-caxs'!D35</f>
        <v>8502.98</v>
      </c>
      <c r="E29" s="109">
        <f t="shared" si="0"/>
        <v>1264.1799999999994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2051.6999999999998</v>
      </c>
      <c r="D30" s="110">
        <f>+'Ekamut-caxs'!D36</f>
        <v>2151.6</v>
      </c>
      <c r="E30" s="109">
        <f t="shared" si="0"/>
        <v>99.900000000000091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1097.8</v>
      </c>
      <c r="D31" s="110">
        <f>+'Ekamut-caxs'!D37</f>
        <v>1128.8</v>
      </c>
      <c r="E31" s="109">
        <f t="shared" si="0"/>
        <v>31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251</v>
      </c>
      <c r="D32" s="110">
        <f>+'Ekamut-caxs'!D38</f>
        <v>232.8</v>
      </c>
      <c r="E32" s="109">
        <f t="shared" si="0"/>
        <v>-18.199999999999989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50.1</v>
      </c>
      <c r="D33" s="110">
        <f>+'Ekamut-caxs'!D39</f>
        <v>50.1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45</v>
      </c>
      <c r="D34" s="110">
        <f>+'Ekamut-caxs'!D40</f>
        <v>49.5</v>
      </c>
      <c r="E34" s="109">
        <f t="shared" si="0"/>
        <v>4.5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180</v>
      </c>
      <c r="D35" s="110">
        <f>SUM(D36:D38)</f>
        <v>180</v>
      </c>
      <c r="E35" s="109">
        <f t="shared" si="0"/>
        <v>0</v>
      </c>
      <c r="F35" s="105"/>
    </row>
    <row r="36" spans="1:7" s="396" customFormat="1" ht="17.25">
      <c r="A36" s="393">
        <v>8.1</v>
      </c>
      <c r="B36" s="394" t="str">
        <f>+'Ekamut-caxs'!B42</f>
        <v>բաժանորդային վճար</v>
      </c>
      <c r="C36" s="390">
        <v>60</v>
      </c>
      <c r="D36" s="390">
        <f>+'Ekamut-caxs'!D42</f>
        <v>60</v>
      </c>
      <c r="E36" s="395">
        <f t="shared" si="0"/>
        <v>0</v>
      </c>
      <c r="F36" s="390"/>
    </row>
    <row r="37" spans="1:7" s="396" customFormat="1" ht="17.25" hidden="1">
      <c r="A37" s="393">
        <v>8.1999999999999993</v>
      </c>
      <c r="B37" s="394" t="str">
        <f>+'Ekamut-caxs'!B43</f>
        <v>րոպեավճար</v>
      </c>
      <c r="C37" s="390"/>
      <c r="D37" s="390">
        <f>+'Ekamut-caxs'!D43</f>
        <v>0</v>
      </c>
      <c r="E37" s="395">
        <f t="shared" si="0"/>
        <v>0</v>
      </c>
      <c r="F37" s="390"/>
    </row>
    <row r="38" spans="1:7" s="396" customFormat="1" ht="17.25">
      <c r="A38" s="393">
        <v>8.1999999999999993</v>
      </c>
      <c r="B38" s="394" t="str">
        <f>+'Ekamut-caxs'!B44</f>
        <v>ինտերնետ կապ</v>
      </c>
      <c r="C38" s="390">
        <v>120</v>
      </c>
      <c r="D38" s="390">
        <f>+'Ekamut-caxs'!D44</f>
        <v>120</v>
      </c>
      <c r="E38" s="395">
        <f t="shared" si="0"/>
        <v>0</v>
      </c>
      <c r="F38" s="390"/>
    </row>
    <row r="39" spans="1:7" s="19" customFormat="1" ht="17.25" hidden="1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9</v>
      </c>
      <c r="B40" s="144" t="str">
        <f>+'Ekamut-caxs'!B46</f>
        <v>Տնտեսական ապրանքների գծով</v>
      </c>
      <c r="C40" s="110">
        <v>735.4</v>
      </c>
      <c r="D40" s="110">
        <f>+'Ekamut-caxs'!D46</f>
        <v>588</v>
      </c>
      <c r="E40" s="109">
        <f t="shared" si="0"/>
        <v>-147.39999999999998</v>
      </c>
      <c r="F40" s="105"/>
      <c r="G40" s="5"/>
    </row>
    <row r="41" spans="1:7" s="19" customFormat="1" ht="17.25">
      <c r="A41" s="21">
        <f t="shared" ref="A41:A62" si="3">+A40+1</f>
        <v>10</v>
      </c>
      <c r="B41" s="144" t="str">
        <f>+'Ekamut-caxs'!B47</f>
        <v>Գրասենյակային ապրանքների գծով</v>
      </c>
      <c r="C41" s="110">
        <v>107.8</v>
      </c>
      <c r="D41" s="110">
        <f>+'Ekamut-caxs'!D47</f>
        <v>111.7</v>
      </c>
      <c r="E41" s="109">
        <f t="shared" si="0"/>
        <v>3.9000000000000057</v>
      </c>
      <c r="F41" s="105"/>
    </row>
    <row r="42" spans="1:7" s="19" customFormat="1" ht="17.25">
      <c r="A42" s="21">
        <f t="shared" si="3"/>
        <v>11</v>
      </c>
      <c r="B42" s="144" t="str">
        <f>+'Ekamut-caxs'!B48</f>
        <v>Փոքրարժեք կամ արագամաշ առարկաների գծով</v>
      </c>
      <c r="C42" s="110">
        <v>572.9</v>
      </c>
      <c r="D42" s="110">
        <f>+'Ekamut-caxs'!D48</f>
        <v>440</v>
      </c>
      <c r="E42" s="109">
        <f t="shared" si="0"/>
        <v>-132.89999999999998</v>
      </c>
      <c r="F42" s="105"/>
    </row>
    <row r="43" spans="1:7" s="19" customFormat="1" ht="17.25">
      <c r="A43" s="21">
        <f t="shared" si="3"/>
        <v>12</v>
      </c>
      <c r="B43" s="144" t="str">
        <f>+'Ekamut-caxs'!B49</f>
        <v>Ուսումնական նյութերի գծով</v>
      </c>
      <c r="C43" s="110">
        <v>647.1</v>
      </c>
      <c r="D43" s="110">
        <f>+'Ekamut-caxs'!D49</f>
        <v>155</v>
      </c>
      <c r="E43" s="109">
        <f t="shared" si="0"/>
        <v>-492.1</v>
      </c>
      <c r="F43" s="105"/>
    </row>
    <row r="44" spans="1:7" s="19" customFormat="1" ht="17.25">
      <c r="A44" s="21">
        <f t="shared" si="3"/>
        <v>13</v>
      </c>
      <c r="B44" s="144" t="str">
        <f>+'Ekamut-caxs'!B50</f>
        <v>Դեղորայքի գծով</v>
      </c>
      <c r="C44" s="110">
        <v>29.3</v>
      </c>
      <c r="D44" s="110">
        <f>+'Ekamut-caxs'!D50</f>
        <v>30</v>
      </c>
      <c r="E44" s="109">
        <f>D44-C44</f>
        <v>0.69999999999999929</v>
      </c>
      <c r="F44" s="105"/>
    </row>
    <row r="45" spans="1:7" s="19" customFormat="1" ht="17.25">
      <c r="A45" s="21">
        <f t="shared" si="3"/>
        <v>14</v>
      </c>
      <c r="B45" s="144" t="str">
        <f>+'Ekamut-caxs'!B51</f>
        <v>Բուժ.ծառայության գծով</v>
      </c>
      <c r="C45" s="110">
        <v>36</v>
      </c>
      <c r="D45" s="110">
        <f>+'Ekamut-caxs'!D51</f>
        <v>36</v>
      </c>
      <c r="E45" s="109">
        <f t="shared" si="0"/>
        <v>0</v>
      </c>
      <c r="F45" s="105"/>
    </row>
    <row r="46" spans="1:7" s="19" customFormat="1" ht="17.25">
      <c r="A46" s="21">
        <f t="shared" si="3"/>
        <v>15</v>
      </c>
      <c r="B46" s="144" t="str">
        <f>+'Ekamut-caxs'!B52</f>
        <v>Ընթացիկ վերանորոգման գծով</v>
      </c>
      <c r="C46" s="109">
        <v>290.60000000000002</v>
      </c>
      <c r="D46" s="110">
        <f>+'Ekamut-caxs'!D52</f>
        <v>300</v>
      </c>
      <c r="E46" s="109">
        <f t="shared" si="0"/>
        <v>9.3999999999999773</v>
      </c>
      <c r="F46" s="105"/>
    </row>
    <row r="47" spans="1:7" s="19" customFormat="1" ht="17.25">
      <c r="A47" s="21">
        <f t="shared" si="3"/>
        <v>16</v>
      </c>
      <c r="B47" s="144" t="str">
        <f>+'Ekamut-caxs'!B53</f>
        <v>Ջեռուցման համակարգի սպասարկման գծով</v>
      </c>
      <c r="C47" s="109">
        <v>125.7</v>
      </c>
      <c r="D47" s="110">
        <f>+'Ekamut-caxs'!D53</f>
        <v>125</v>
      </c>
      <c r="E47" s="109">
        <f>D47-C47</f>
        <v>-0.70000000000000284</v>
      </c>
      <c r="F47" s="105"/>
    </row>
    <row r="48" spans="1:7" s="19" customFormat="1" ht="17.25" hidden="1">
      <c r="A48" s="21">
        <f t="shared" si="3"/>
        <v>17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18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17</v>
      </c>
      <c r="B50" s="144" t="str">
        <f>+'Ekamut-caxs'!B56</f>
        <v>Գնումների համակարգողի ծառայության գծով</v>
      </c>
      <c r="C50" s="110">
        <v>105</v>
      </c>
      <c r="D50" s="110">
        <f>+'Ekamut-caxs'!D56</f>
        <v>105</v>
      </c>
      <c r="E50" s="109">
        <f t="shared" si="0"/>
        <v>0</v>
      </c>
      <c r="F50" s="105"/>
    </row>
    <row r="51" spans="1:7" s="19" customFormat="1" ht="17.25">
      <c r="A51" s="21">
        <f t="shared" si="3"/>
        <v>18</v>
      </c>
      <c r="B51" s="144" t="str">
        <f>+'Ekamut-caxs'!B57</f>
        <v>Համակարգիչների տեխնիկական սպասարկման գծով</v>
      </c>
      <c r="C51" s="110">
        <v>185</v>
      </c>
      <c r="D51" s="110">
        <f>+'Ekamut-caxs'!D57</f>
        <v>180</v>
      </c>
      <c r="E51" s="109">
        <f t="shared" si="0"/>
        <v>-5</v>
      </c>
      <c r="F51" s="105"/>
    </row>
    <row r="52" spans="1:7" s="19" customFormat="1" ht="17.25">
      <c r="A52" s="21">
        <f t="shared" si="3"/>
        <v>19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112</v>
      </c>
      <c r="E52" s="109">
        <f t="shared" si="0"/>
        <v>5</v>
      </c>
      <c r="F52" s="105"/>
      <c r="G52" s="5"/>
    </row>
    <row r="53" spans="1:7" s="19" customFormat="1" ht="17.25">
      <c r="A53" s="21">
        <f t="shared" si="3"/>
        <v>20</v>
      </c>
      <c r="B53" s="144" t="str">
        <f>+'Ekamut-caxs'!B59</f>
        <v>էլ․ստորագրության գծով</v>
      </c>
      <c r="C53" s="109"/>
      <c r="D53" s="110">
        <f>+'Ekamut-caxs'!D59</f>
        <v>3</v>
      </c>
      <c r="E53" s="109">
        <f t="shared" ref="E53:E66" si="4">D53-C53</f>
        <v>3</v>
      </c>
      <c r="F53" s="109"/>
    </row>
    <row r="54" spans="1:7" s="19" customFormat="1" ht="17.25">
      <c r="A54" s="21">
        <f t="shared" si="3"/>
        <v>21</v>
      </c>
      <c r="B54" s="144" t="str">
        <f>+'Ekamut-caxs'!B60</f>
        <v>Հայտարարության գծով</v>
      </c>
      <c r="C54" s="109">
        <v>19.600000000000001</v>
      </c>
      <c r="D54" s="110">
        <f>+'Ekamut-caxs'!D60</f>
        <v>0</v>
      </c>
      <c r="E54" s="109">
        <f t="shared" si="4"/>
        <v>-19.600000000000001</v>
      </c>
      <c r="F54" s="105"/>
    </row>
    <row r="55" spans="1:7" s="19" customFormat="1" ht="17.25" hidden="1">
      <c r="A55" s="21">
        <f t="shared" si="3"/>
        <v>22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22</v>
      </c>
      <c r="B56" s="144" t="str">
        <f>+'Ekamut-caxs'!B62</f>
        <v>Վերապատրաստման գծով</v>
      </c>
      <c r="C56" s="109">
        <v>22.3</v>
      </c>
      <c r="D56" s="110">
        <f>+'Ekamut-caxs'!D62</f>
        <v>24</v>
      </c>
      <c r="E56" s="109">
        <f t="shared" si="4"/>
        <v>1.6999999999999993</v>
      </c>
      <c r="F56" s="109"/>
    </row>
    <row r="57" spans="1:7" s="19" customFormat="1" ht="34.5">
      <c r="A57" s="21">
        <v>23</v>
      </c>
      <c r="B57" s="430" t="s">
        <v>289</v>
      </c>
      <c r="C57" s="109"/>
      <c r="D57" s="110">
        <f>+'Ekamut-caxs'!D63</f>
        <v>136</v>
      </c>
      <c r="E57" s="109">
        <f t="shared" si="4"/>
        <v>136</v>
      </c>
      <c r="F57" s="109"/>
    </row>
    <row r="58" spans="1:7" s="19" customFormat="1" ht="17.25" hidden="1">
      <c r="A58" s="21">
        <f>+A56+1</f>
        <v>23</v>
      </c>
      <c r="B58" s="144" t="s">
        <v>258</v>
      </c>
      <c r="C58" s="109"/>
      <c r="D58" s="110">
        <f>+'Ekamut-caxs'!D64</f>
        <v>0</v>
      </c>
      <c r="E58" s="109">
        <f t="shared" si="4"/>
        <v>0</v>
      </c>
      <c r="F58" s="109"/>
    </row>
    <row r="59" spans="1:7" s="19" customFormat="1" ht="17.25" hidden="1">
      <c r="A59" s="21">
        <f t="shared" si="3"/>
        <v>24</v>
      </c>
      <c r="B59" s="144" t="s">
        <v>259</v>
      </c>
      <c r="C59" s="109"/>
      <c r="D59" s="110"/>
      <c r="E59" s="109">
        <f t="shared" si="4"/>
        <v>0</v>
      </c>
      <c r="F59" s="109"/>
    </row>
    <row r="60" spans="1:7" s="19" customFormat="1" ht="17.25">
      <c r="A60" s="21">
        <v>24</v>
      </c>
      <c r="B60" s="428" t="s">
        <v>288</v>
      </c>
      <c r="C60" s="109">
        <v>70</v>
      </c>
      <c r="D60" s="110">
        <v>70</v>
      </c>
      <c r="E60" s="109">
        <f t="shared" si="4"/>
        <v>0</v>
      </c>
      <c r="F60" s="109"/>
    </row>
    <row r="61" spans="1:7" s="19" customFormat="1" ht="17.25" hidden="1">
      <c r="A61" s="21">
        <f>+A59+1</f>
        <v>25</v>
      </c>
      <c r="B61" s="144" t="str">
        <f>+'Ekamut-caxs'!B67</f>
        <v>Դուրսգրվող գույքի վերագնահատման գծով</v>
      </c>
      <c r="C61" s="109"/>
      <c r="D61" s="110">
        <f>+'Ekamut-caxs'!D67</f>
        <v>50</v>
      </c>
      <c r="E61" s="109">
        <f>D61-C61</f>
        <v>50</v>
      </c>
      <c r="F61" s="373"/>
    </row>
    <row r="62" spans="1:7" s="19" customFormat="1" ht="17.25" hidden="1">
      <c r="A62" s="21">
        <f t="shared" si="3"/>
        <v>26</v>
      </c>
      <c r="B62" s="144" t="str">
        <f>+'Ekamut-caxs'!B68</f>
        <v>Կրակմարիչների լիցքավորում</v>
      </c>
      <c r="C62" s="109"/>
      <c r="D62" s="110">
        <f>+'Ekamut-caxs'!D68</f>
        <v>30</v>
      </c>
      <c r="E62" s="109">
        <f>D62-C62</f>
        <v>30</v>
      </c>
      <c r="F62" s="109"/>
      <c r="G62" s="32" t="s">
        <v>282</v>
      </c>
    </row>
    <row r="63" spans="1:7" s="19" customFormat="1" ht="17.25">
      <c r="A63" s="21">
        <v>25</v>
      </c>
      <c r="B63" s="144" t="str">
        <f>+'Ekamut-caxs'!B69</f>
        <v>Հիմնական միջոցների մաշվածության գծով, որից՝</v>
      </c>
      <c r="C63" s="109">
        <f>C64</f>
        <v>1720.3</v>
      </c>
      <c r="D63" s="110">
        <f>+'Ekamut-caxs'!D69</f>
        <v>1663.3679999999999</v>
      </c>
      <c r="E63" s="109">
        <f t="shared" si="4"/>
        <v>-56.932000000000016</v>
      </c>
      <c r="F63" s="109"/>
    </row>
    <row r="64" spans="1:7" s="396" customFormat="1" ht="17.25">
      <c r="A64" s="393">
        <f>+A63+0.1</f>
        <v>25.1</v>
      </c>
      <c r="B64" s="394" t="str">
        <f>+'Ekamut-caxs'!B70</f>
        <v>պայմանով (անհատույց) ստացված</v>
      </c>
      <c r="C64" s="390">
        <v>1720.3</v>
      </c>
      <c r="D64" s="390">
        <f>+'Ekamut-caxs'!D70</f>
        <v>1663.3679999999999</v>
      </c>
      <c r="E64" s="395">
        <f t="shared" si="4"/>
        <v>-56.932000000000016</v>
      </c>
      <c r="F64" s="390"/>
    </row>
    <row r="65" spans="1:6" s="19" customFormat="1" ht="17.25" hidden="1">
      <c r="A65" s="21">
        <f>+A63+1</f>
        <v>26</v>
      </c>
      <c r="B65" s="144" t="str">
        <f>+'Ekamut-caxs'!B71</f>
        <v xml:space="preserve">Չփոխհատուցվող հարկերի գծով </v>
      </c>
      <c r="C65" s="109"/>
      <c r="D65" s="110">
        <f>+'Ekamut-caxs'!D71</f>
        <v>20</v>
      </c>
      <c r="E65" s="109">
        <f t="shared" si="4"/>
        <v>20</v>
      </c>
      <c r="F65" s="109"/>
    </row>
    <row r="66" spans="1:6" s="19" customFormat="1" ht="17.25" hidden="1">
      <c r="A66" s="21">
        <v>26</v>
      </c>
      <c r="B66" s="144" t="str">
        <f>+'Ekamut-caxs'!B73</f>
        <v>Այլ ծախսերի գծով</v>
      </c>
      <c r="C66" s="109"/>
      <c r="D66" s="110">
        <f>+'Ekamut-caxs'!D73</f>
        <v>0</v>
      </c>
      <c r="E66" s="109">
        <f t="shared" si="4"/>
        <v>0</v>
      </c>
      <c r="F66" s="109"/>
    </row>
    <row r="67" spans="1:6" s="12" customFormat="1" ht="17.25">
      <c r="A67" s="383"/>
      <c r="B67" s="384" t="s">
        <v>76</v>
      </c>
      <c r="C67" s="142">
        <f>C6-C25</f>
        <v>0</v>
      </c>
      <c r="D67" s="142">
        <f>D6-D25</f>
        <v>519.92000000000553</v>
      </c>
      <c r="E67" s="142">
        <f t="shared" si="0"/>
        <v>519.92000000000553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5" t="s">
        <v>2</v>
      </c>
      <c r="C69" s="46"/>
      <c r="D69" s="453" t="str">
        <f>+'Ekamut-caxs'!D79</f>
        <v>Իննա Սարգսյան</v>
      </c>
      <c r="E69" s="453"/>
      <c r="F69" s="45"/>
    </row>
    <row r="70" spans="1:6" ht="9.75" customHeight="1">
      <c r="B70" s="386"/>
      <c r="C70" s="67"/>
      <c r="D70" s="452" t="s">
        <v>5</v>
      </c>
      <c r="E70" s="452"/>
      <c r="F70" s="387"/>
    </row>
    <row r="71" spans="1:6" ht="24.75" customHeight="1">
      <c r="B71" s="385" t="s">
        <v>6</v>
      </c>
      <c r="C71" s="46"/>
      <c r="D71" s="453" t="str">
        <f>+'Ekamut-caxs'!D83</f>
        <v>Հասմիկ Պողոսյան</v>
      </c>
      <c r="E71" s="453"/>
      <c r="F71" s="45"/>
    </row>
    <row r="72" spans="1:6" ht="11.25" customHeight="1">
      <c r="B72" s="65"/>
      <c r="C72" s="67"/>
      <c r="D72" s="452" t="s">
        <v>5</v>
      </c>
      <c r="E72" s="452"/>
      <c r="F72" s="387"/>
    </row>
    <row r="73" spans="1:6">
      <c r="B73" s="388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zoomScaleSheetLayoutView="100" workbookViewId="0">
      <selection activeCell="B51" sqref="B51"/>
    </sheetView>
  </sheetViews>
  <sheetFormatPr defaultColWidth="9.140625" defaultRowHeight="13.5"/>
  <cols>
    <col min="1" max="1" width="6.71093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" style="6" customWidth="1"/>
    <col min="6" max="6" width="33.5703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77</v>
      </c>
      <c r="B1" s="451"/>
      <c r="C1" s="451"/>
      <c r="D1" s="451"/>
      <c r="E1" s="451"/>
      <c r="F1" s="451"/>
    </row>
    <row r="2" spans="1:20" s="7" customFormat="1" ht="20.25">
      <c r="A2" s="443" t="str">
        <f>+'Ekamut-caxs'!A7</f>
        <v xml:space="preserve">«Երևանի հ․153 մսուր-մանկապարտեզ» ՀՈԱԿ-ի </v>
      </c>
      <c r="B2" s="443"/>
      <c r="C2" s="443"/>
      <c r="D2" s="443"/>
      <c r="E2" s="443"/>
      <c r="F2" s="44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276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30</v>
      </c>
      <c r="C5" s="104" t="s">
        <v>199</v>
      </c>
      <c r="D5" s="104" t="s">
        <v>200</v>
      </c>
      <c r="E5" s="370" t="s">
        <v>49</v>
      </c>
      <c r="F5" s="371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2245.6680000000001</v>
      </c>
      <c r="D6" s="353">
        <f>+C84</f>
        <v>3235.5489999999918</v>
      </c>
      <c r="E6" s="106">
        <f t="shared" ref="E6:E70" si="0">D6-C6</f>
        <v>989.88099999999167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78</v>
      </c>
      <c r="C7" s="106">
        <f>SUM(C8,C12,C22:C24)</f>
        <v>60346.880999999994</v>
      </c>
      <c r="D7" s="106">
        <f>SUM(D8:D9,D12,D16:D23)</f>
        <v>63993.1</v>
      </c>
      <c r="E7" s="106">
        <f>D7-C7</f>
        <v>3646.2190000000046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58919.1</v>
      </c>
      <c r="D8" s="108">
        <f>+'Dramakan hosqer'!F14</f>
        <v>62146.2</v>
      </c>
      <c r="E8" s="108">
        <f>D8-C8</f>
        <v>3227.0999999999985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24</v>
      </c>
      <c r="E10" s="389">
        <f t="shared" si="1"/>
        <v>24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C14+C15</f>
        <v>1325.0810000000001</v>
      </c>
      <c r="D12" s="108">
        <f>SUM(D13:D15)</f>
        <v>1822.9</v>
      </c>
      <c r="E12" s="108">
        <f t="shared" si="1"/>
        <v>497.81899999999996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hidden="1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0</v>
      </c>
      <c r="E13" s="389">
        <f t="shared" si="1"/>
        <v>0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v>3.1</v>
      </c>
      <c r="B14" s="319" t="str">
        <f>+'Dramakan hosqer'!B20</f>
        <v>զինծառայողների երեխաների գծով</v>
      </c>
      <c r="C14" s="321">
        <v>950.08100000000002</v>
      </c>
      <c r="D14" s="321">
        <f>+'Dramakan hosqer'!F20</f>
        <v>212.9</v>
      </c>
      <c r="E14" s="389">
        <f t="shared" si="1"/>
        <v>-737.18100000000004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v>3.2</v>
      </c>
      <c r="B15" s="319" t="str">
        <f>+'Dramakan hosqer'!B21</f>
        <v>հիմնական միջոցների ձեռքբերման գծով</v>
      </c>
      <c r="C15" s="321">
        <v>375</v>
      </c>
      <c r="D15" s="321">
        <f>+'Dramakan hosqer'!F21</f>
        <v>1610</v>
      </c>
      <c r="E15" s="389">
        <f t="shared" si="1"/>
        <v>1235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v>4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5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ref="E20:E24" si="3">D20-C20</f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6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3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7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 t="shared" si="3"/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26.25" hidden="1" customHeight="1">
      <c r="A23" s="21">
        <f t="shared" si="2"/>
        <v>8</v>
      </c>
      <c r="B23" s="191" t="s">
        <v>260</v>
      </c>
      <c r="C23" s="108"/>
      <c r="D23" s="108">
        <f>+'Dramakan hosqer'!F29</f>
        <v>0</v>
      </c>
      <c r="E23" s="108">
        <f t="shared" si="3"/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26.25" customHeight="1">
      <c r="A24" s="21">
        <v>4</v>
      </c>
      <c r="B24" s="191" t="s">
        <v>293</v>
      </c>
      <c r="C24" s="108">
        <v>102.7</v>
      </c>
      <c r="D24" s="108"/>
      <c r="E24" s="108">
        <f t="shared" si="3"/>
        <v>-102.7</v>
      </c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33</v>
      </c>
      <c r="B25" s="340" t="s">
        <v>79</v>
      </c>
      <c r="C25" s="106">
        <f>+C26+C69+C81</f>
        <v>59357</v>
      </c>
      <c r="D25" s="106">
        <f>+D26+D69+D81</f>
        <v>66309.079999999987</v>
      </c>
      <c r="E25" s="106">
        <f t="shared" si="0"/>
        <v>6952.0799999999872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53</v>
      </c>
      <c r="B26" s="340" t="s">
        <v>56</v>
      </c>
      <c r="C26" s="106">
        <f>SUM(C27,C30:C36,C40:C63,C67:C68)</f>
        <v>58984</v>
      </c>
      <c r="D26" s="106">
        <f>SUM(D27,D30:D36,D40:D63,D67:D68)</f>
        <v>62460.779999999992</v>
      </c>
      <c r="E26" s="106">
        <f t="shared" si="0"/>
        <v>3476.7799999999916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</v>
      </c>
      <c r="C27" s="108">
        <v>44602.5</v>
      </c>
      <c r="D27" s="108">
        <f>+'Dramakan hosqer'!F32</f>
        <v>47058</v>
      </c>
      <c r="E27" s="108">
        <f t="shared" si="0"/>
        <v>2455.5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 hidden="1">
      <c r="A28" s="318">
        <v>1.1000000000000001</v>
      </c>
      <c r="B28" s="319" t="str">
        <f>+'Dramakan hosqer'!B33</f>
        <v>վճարովի ծառայության գծով</v>
      </c>
      <c r="C28" s="321"/>
      <c r="D28" s="321">
        <f>+'Dramakan hosqer'!F33</f>
        <v>0</v>
      </c>
      <c r="E28" s="389">
        <f t="shared" si="0"/>
        <v>0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327" customFormat="1" ht="17.25">
      <c r="A29" s="318">
        <v>1.1000000000000001</v>
      </c>
      <c r="B29" s="319" t="s">
        <v>261</v>
      </c>
      <c r="C29" s="321">
        <v>2870</v>
      </c>
      <c r="D29" s="321">
        <f>+'Dramakan hosqer'!F34</f>
        <v>0</v>
      </c>
      <c r="E29" s="389">
        <f t="shared" si="0"/>
        <v>-2870</v>
      </c>
      <c r="F29" s="390"/>
      <c r="G29" s="391"/>
      <c r="H29" s="326"/>
      <c r="I29" s="326"/>
      <c r="J29" s="326"/>
      <c r="K29" s="326"/>
      <c r="L29" s="326"/>
      <c r="M29" s="326"/>
      <c r="N29" s="392"/>
      <c r="O29" s="392"/>
      <c r="P29" s="392"/>
      <c r="Q29" s="392"/>
      <c r="R29" s="392"/>
      <c r="S29" s="392"/>
      <c r="T29" s="392"/>
    </row>
    <row r="30" spans="1:20" s="19" customFormat="1" ht="17.25">
      <c r="A30" s="21">
        <f>+A27+1</f>
        <v>2</v>
      </c>
      <c r="B30" s="144" t="str">
        <f>+'Dramakan hosqer'!B35</f>
        <v>Սննդի գծով</v>
      </c>
      <c r="C30" s="108">
        <v>7585.1</v>
      </c>
      <c r="D30" s="108">
        <f>+'Dramakan hosqer'!F35</f>
        <v>8502.98</v>
      </c>
      <c r="E30" s="108">
        <f t="shared" si="0"/>
        <v>917.8799999999992</v>
      </c>
      <c r="F30" s="203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4" t="str">
        <f>+'Dramakan hosqer'!B36</f>
        <v>Ջեռուցման գծով</v>
      </c>
      <c r="C31" s="108">
        <v>1548.3</v>
      </c>
      <c r="D31" s="108">
        <f>+'Dramakan hosqer'!F36</f>
        <v>2151.6</v>
      </c>
      <c r="E31" s="108">
        <f t="shared" si="0"/>
        <v>603.29999999999995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4">+A31+1</f>
        <v>4</v>
      </c>
      <c r="B32" s="144" t="str">
        <f>+'Dramakan hosqer'!B37</f>
        <v>Էլեկտրաէներգիայի գծով</v>
      </c>
      <c r="C32" s="108">
        <v>1007.7</v>
      </c>
      <c r="D32" s="108">
        <f>+'Dramakan hosqer'!F37</f>
        <v>1128.8</v>
      </c>
      <c r="E32" s="108">
        <f t="shared" si="0"/>
        <v>121.09999999999991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5</v>
      </c>
      <c r="B33" s="144" t="str">
        <f>+'Dramakan hosqer'!B38</f>
        <v>Ջրմուղ-կոյուղու գծով</v>
      </c>
      <c r="C33" s="108">
        <v>292.10000000000002</v>
      </c>
      <c r="D33" s="108">
        <f>+'Dramakan hosqer'!F38</f>
        <v>226.5</v>
      </c>
      <c r="E33" s="108">
        <f t="shared" si="0"/>
        <v>-65.600000000000023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6</v>
      </c>
      <c r="B34" s="144" t="str">
        <f>+'Dramakan hosqer'!B39</f>
        <v>Աղբահանության գծով</v>
      </c>
      <c r="C34" s="108">
        <v>50.1</v>
      </c>
      <c r="D34" s="108">
        <f>+'Dramakan hosqer'!F39</f>
        <v>50.1</v>
      </c>
      <c r="E34" s="108">
        <f t="shared" si="0"/>
        <v>0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7</v>
      </c>
      <c r="B35" s="144" t="str">
        <f>+'Dramakan hosqer'!B40</f>
        <v>Ախտաբանության գծով</v>
      </c>
      <c r="C35" s="108">
        <v>45</v>
      </c>
      <c r="D35" s="108">
        <f>+'Dramakan hosqer'!F40</f>
        <v>49.5</v>
      </c>
      <c r="E35" s="108">
        <f t="shared" si="0"/>
        <v>4.5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4"/>
        <v>8</v>
      </c>
      <c r="B36" s="144" t="str">
        <f>+'Dramakan hosqer'!B41</f>
        <v>Կապի գծով, այդ թվում`</v>
      </c>
      <c r="C36" s="108">
        <f>SUM(C37:C39)</f>
        <v>185</v>
      </c>
      <c r="D36" s="108">
        <f>SUM(D37:D39)</f>
        <v>180</v>
      </c>
      <c r="E36" s="108">
        <f t="shared" si="0"/>
        <v>-5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>
      <c r="A37" s="318">
        <v>8.1</v>
      </c>
      <c r="B37" s="319" t="str">
        <f>+'Dramakan hosqer'!B42</f>
        <v>բաժանորդային վճար</v>
      </c>
      <c r="C37" s="321">
        <v>65</v>
      </c>
      <c r="D37" s="321">
        <f>+'Dramakan hosqer'!F42</f>
        <v>60</v>
      </c>
      <c r="E37" s="389">
        <f t="shared" si="0"/>
        <v>-5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 hidden="1">
      <c r="A38" s="318">
        <v>8.1999999999999993</v>
      </c>
      <c r="B38" s="319" t="str">
        <f>+'Dramakan hosqer'!B43</f>
        <v>րոպեավճար</v>
      </c>
      <c r="C38" s="321"/>
      <c r="D38" s="321">
        <f>+'Dramakan hosqer'!F43</f>
        <v>0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327" customFormat="1" ht="17.25">
      <c r="A39" s="318">
        <v>8.3000000000000007</v>
      </c>
      <c r="B39" s="319" t="str">
        <f>+'Dramakan hosqer'!B44</f>
        <v>ինտերնետ կապ</v>
      </c>
      <c r="C39" s="321">
        <v>120</v>
      </c>
      <c r="D39" s="321">
        <f>+'Dramakan hosqer'!F44</f>
        <v>120</v>
      </c>
      <c r="E39" s="389">
        <f t="shared" si="0"/>
        <v>0</v>
      </c>
      <c r="F39" s="390"/>
      <c r="G39" s="391"/>
      <c r="H39" s="326"/>
      <c r="I39" s="326"/>
      <c r="J39" s="326"/>
      <c r="K39" s="326"/>
      <c r="L39" s="326"/>
      <c r="M39" s="326"/>
      <c r="N39" s="392"/>
      <c r="O39" s="392"/>
      <c r="P39" s="392"/>
      <c r="Q39" s="392"/>
      <c r="R39" s="392"/>
      <c r="S39" s="392"/>
      <c r="T39" s="392"/>
    </row>
    <row r="40" spans="1:20" s="19" customFormat="1" ht="17.25" hidden="1">
      <c r="A40" s="21">
        <f>+A36+1</f>
        <v>9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10</v>
      </c>
      <c r="B41" s="144" t="str">
        <f>+'Dramakan hosqer'!B46</f>
        <v>Տնտեսական ապրանքների գծով</v>
      </c>
      <c r="C41" s="108">
        <v>588</v>
      </c>
      <c r="D41" s="108">
        <f>+'Dramakan hosqer'!F46</f>
        <v>588</v>
      </c>
      <c r="E41" s="108">
        <f t="shared" si="0"/>
        <v>0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3" si="5">+A41+1</f>
        <v>11</v>
      </c>
      <c r="B42" s="144" t="str">
        <f>+'Dramakan hosqer'!B47</f>
        <v>Գրասենյակային ապրանքների գծով</v>
      </c>
      <c r="C42" s="108">
        <v>107.8</v>
      </c>
      <c r="D42" s="108">
        <f>+'Dramakan hosqer'!F47</f>
        <v>111.7</v>
      </c>
      <c r="E42" s="108">
        <f t="shared" si="0"/>
        <v>3.9000000000000057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12</v>
      </c>
      <c r="B43" s="144" t="str">
        <f>+'Dramakan hosqer'!B48</f>
        <v>Փոքրարժեք կամ արագամաշ առարկաների գծով</v>
      </c>
      <c r="C43" s="108">
        <v>572.9</v>
      </c>
      <c r="D43" s="108">
        <f>+'Dramakan hosqer'!F48</f>
        <v>440</v>
      </c>
      <c r="E43" s="108">
        <f t="shared" si="0"/>
        <v>-132.89999999999998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13</v>
      </c>
      <c r="B44" s="144" t="str">
        <f>+'Dramakan hosqer'!B49</f>
        <v>Ուսումնական նյութերի գծով</v>
      </c>
      <c r="C44" s="108">
        <v>626.9</v>
      </c>
      <c r="D44" s="108">
        <f>+'Dramakan hosqer'!F49</f>
        <v>155</v>
      </c>
      <c r="E44" s="108">
        <f t="shared" si="0"/>
        <v>-471.9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14</v>
      </c>
      <c r="B45" s="144" t="str">
        <f>+'Dramakan hosqer'!B50</f>
        <v>Դեղորայքի գծով</v>
      </c>
      <c r="C45" s="108">
        <v>29.3</v>
      </c>
      <c r="D45" s="108">
        <f>+'Dramakan hosqer'!F50</f>
        <v>30</v>
      </c>
      <c r="E45" s="108">
        <f t="shared" si="0"/>
        <v>0.69999999999999929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15</v>
      </c>
      <c r="B46" s="144" t="str">
        <f>+'Dramakan hosqer'!B51</f>
        <v>Բուժ.ծառայության գծով</v>
      </c>
      <c r="C46" s="108">
        <v>36</v>
      </c>
      <c r="D46" s="108">
        <f>+'Dramakan hosqer'!F51</f>
        <v>36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16</v>
      </c>
      <c r="B47" s="144" t="str">
        <f>+'Dramakan hosqer'!B52</f>
        <v>Ընթացիկ վերանորոգման գծով</v>
      </c>
      <c r="C47" s="108">
        <v>290.60000000000002</v>
      </c>
      <c r="D47" s="108">
        <f>+'Dramakan hosqer'!F52</f>
        <v>300</v>
      </c>
      <c r="E47" s="108">
        <f t="shared" si="0"/>
        <v>9.3999999999999773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5"/>
        <v>17</v>
      </c>
      <c r="B48" s="144" t="str">
        <f>+'Dramakan hosqer'!B53</f>
        <v>Ջեռուցման համակարգի սպասարկման գծով</v>
      </c>
      <c r="C48" s="108">
        <v>125.7</v>
      </c>
      <c r="D48" s="108">
        <f>+'Dramakan hosqer'!F53</f>
        <v>125</v>
      </c>
      <c r="E48" s="108">
        <f t="shared" si="0"/>
        <v>-0.70000000000000284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5"/>
        <v>18</v>
      </c>
      <c r="B49" s="144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si="5"/>
        <v>19</v>
      </c>
      <c r="B50" s="144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20</v>
      </c>
      <c r="B51" s="144" t="str">
        <f>+'Dramakan hosqer'!B56</f>
        <v>Գնումների համակարգողի ծառայության գծով</v>
      </c>
      <c r="C51" s="108">
        <v>105</v>
      </c>
      <c r="D51" s="108">
        <f>+'Dramakan hosqer'!F56</f>
        <v>105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21</v>
      </c>
      <c r="B52" s="144" t="str">
        <f>+'Dramakan hosqer'!B57</f>
        <v>Համակարգիչների տեխնիկական սպասարկման գծով</v>
      </c>
      <c r="C52" s="108">
        <v>185</v>
      </c>
      <c r="D52" s="108">
        <f>+'Dramakan hosqer'!F57</f>
        <v>180</v>
      </c>
      <c r="E52" s="108">
        <f t="shared" si="0"/>
        <v>-5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5"/>
        <v>22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112</v>
      </c>
      <c r="E53" s="108">
        <f t="shared" si="0"/>
        <v>5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23</v>
      </c>
      <c r="B54" s="144" t="str">
        <f>+'Dramakan hosqer'!B59</f>
        <v>էլ․ստորագրության գծով</v>
      </c>
      <c r="C54" s="108"/>
      <c r="D54" s="108">
        <f>+'Dramakan hosqer'!F59</f>
        <v>3</v>
      </c>
      <c r="E54" s="108">
        <f t="shared" si="0"/>
        <v>3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5"/>
        <v>24</v>
      </c>
      <c r="B55" s="144" t="str">
        <f>+'Dramakan hosqer'!B60</f>
        <v>Հայտարարության գծով</v>
      </c>
      <c r="C55" s="108">
        <v>19.600000000000001</v>
      </c>
      <c r="D55" s="108">
        <f>+'Dramakan hosqer'!F60</f>
        <v>0</v>
      </c>
      <c r="E55" s="108">
        <f t="shared" si="0"/>
        <v>-19.600000000000001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5"/>
        <v>25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26</v>
      </c>
      <c r="B57" s="144" t="str">
        <f>+'Dramakan hosqer'!B62</f>
        <v>Վերապատրաստման գծով</v>
      </c>
      <c r="C57" s="108">
        <v>22.3</v>
      </c>
      <c r="D57" s="108">
        <f>+'Dramakan hosqer'!F62</f>
        <v>24</v>
      </c>
      <c r="E57" s="108">
        <f t="shared" si="0"/>
        <v>1.6999999999999993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5"/>
        <v>27</v>
      </c>
      <c r="B58" s="144" t="s">
        <v>262</v>
      </c>
      <c r="C58" s="108"/>
      <c r="D58" s="108">
        <f>+'Dramakan hosqer'!F63</f>
        <v>136</v>
      </c>
      <c r="E58" s="108">
        <f t="shared" si="0"/>
        <v>136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5"/>
        <v>28</v>
      </c>
      <c r="B59" s="144" t="s">
        <v>258</v>
      </c>
      <c r="C59" s="108"/>
      <c r="D59" s="108">
        <f>+'Dramakan hosqer'!F64</f>
        <v>70</v>
      </c>
      <c r="E59" s="108">
        <f t="shared" si="0"/>
        <v>70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29</v>
      </c>
      <c r="B60" s="428" t="s">
        <v>288</v>
      </c>
      <c r="C60" s="108">
        <v>70</v>
      </c>
      <c r="D60" s="108"/>
      <c r="E60" s="108"/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v>30</v>
      </c>
      <c r="B61" s="144" t="str">
        <f>+'Dramakan hosqer'!B66</f>
        <v>Դուրսգրվող գույքի վերագնահատման գծով</v>
      </c>
      <c r="C61" s="108"/>
      <c r="D61" s="108">
        <f>+'Dramakan hosqer'!F66</f>
        <v>50</v>
      </c>
      <c r="E61" s="108">
        <f>D61-C61</f>
        <v>50</v>
      </c>
      <c r="F61" s="373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5"/>
        <v>31</v>
      </c>
      <c r="B62" s="144" t="str">
        <f>+'Dramakan hosqer'!B67</f>
        <v>Կրակմարիչների լիցքավորում</v>
      </c>
      <c r="C62" s="108"/>
      <c r="D62" s="108">
        <f>+'Dramakan hosqer'!F67</f>
        <v>30</v>
      </c>
      <c r="E62" s="108">
        <f>D62-C62</f>
        <v>30</v>
      </c>
      <c r="F62" s="108"/>
      <c r="G62" s="32" t="s">
        <v>281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5"/>
        <v>32</v>
      </c>
      <c r="B63" s="144" t="str">
        <f>+'Dramakan hosqer'!B68</f>
        <v>Հարկային պարտավորությունների գծով, այդ թվում՝</v>
      </c>
      <c r="C63" s="108">
        <f>SUM(C64:C66)</f>
        <v>0</v>
      </c>
      <c r="D63" s="108">
        <f>SUM(D64:D66)</f>
        <v>20</v>
      </c>
      <c r="E63" s="108">
        <f>D63-C63</f>
        <v>20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7" customFormat="1" ht="17.25" hidden="1">
      <c r="A64" s="318">
        <v>32.1</v>
      </c>
      <c r="B64" s="319" t="str">
        <f>+'Dramakan hosqer'!B69</f>
        <v>շահութահարկի գծով</v>
      </c>
      <c r="C64" s="321"/>
      <c r="D64" s="321">
        <f>+'Dramakan hosqer'!F69</f>
        <v>0</v>
      </c>
      <c r="E64" s="389">
        <f>D64-C64</f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327" customFormat="1" ht="17.25" hidden="1">
      <c r="A65" s="318">
        <v>31.2</v>
      </c>
      <c r="B65" s="319" t="str">
        <f>+'Dramakan hosqer'!B70</f>
        <v>ԱԱՀ-ի գծով</v>
      </c>
      <c r="C65" s="321"/>
      <c r="D65" s="321">
        <f>+'Dramakan hosqer'!F70</f>
        <v>0</v>
      </c>
      <c r="E65" s="389">
        <f t="shared" si="0"/>
        <v>0</v>
      </c>
      <c r="F65" s="390"/>
      <c r="G65" s="391"/>
      <c r="H65" s="326"/>
      <c r="I65" s="326"/>
      <c r="J65" s="326"/>
      <c r="K65" s="326"/>
      <c r="L65" s="326"/>
      <c r="M65" s="326"/>
      <c r="N65" s="392"/>
      <c r="O65" s="392"/>
      <c r="P65" s="392"/>
      <c r="Q65" s="392"/>
      <c r="R65" s="392"/>
      <c r="S65" s="392"/>
      <c r="T65" s="392"/>
    </row>
    <row r="66" spans="1:20" s="327" customFormat="1" ht="17.25">
      <c r="A66" s="393">
        <v>32.1</v>
      </c>
      <c r="B66" s="319" t="str">
        <f>+'Dramakan hosqer'!B71</f>
        <v xml:space="preserve">չփոխհատուցվող հարկերի գծով </v>
      </c>
      <c r="C66" s="321"/>
      <c r="D66" s="321">
        <f>+'Dramakan hosqer'!F71</f>
        <v>20</v>
      </c>
      <c r="E66" s="389">
        <f t="shared" si="0"/>
        <v>20</v>
      </c>
      <c r="F66" s="390"/>
      <c r="G66" s="391"/>
      <c r="H66" s="326"/>
      <c r="I66" s="326"/>
      <c r="J66" s="326"/>
      <c r="K66" s="326"/>
      <c r="L66" s="326"/>
      <c r="M66" s="326"/>
      <c r="N66" s="392"/>
      <c r="O66" s="392"/>
      <c r="P66" s="392"/>
      <c r="Q66" s="392"/>
      <c r="R66" s="392"/>
      <c r="S66" s="392"/>
      <c r="T66" s="392"/>
    </row>
    <row r="67" spans="1:20" s="19" customFormat="1" ht="17.25">
      <c r="A67" s="23">
        <f>+A63+1</f>
        <v>33</v>
      </c>
      <c r="B67" s="144" t="str">
        <f>+'Dramakan hosqer'!B72</f>
        <v>Կրեդիտորական պարտքի մարման գծով</v>
      </c>
      <c r="C67" s="108">
        <v>726.1</v>
      </c>
      <c r="D67" s="108">
        <f>+'Dramakan hosqer'!F72</f>
        <v>597.59999999999991</v>
      </c>
      <c r="E67" s="108">
        <f t="shared" si="0"/>
        <v>-128.50000000000011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f>+A67+1</f>
        <v>34</v>
      </c>
      <c r="B68" s="144" t="str">
        <f>+'Dramakan hosqer'!B74</f>
        <v>Այլ արտահոսքերի գծով</v>
      </c>
      <c r="C68" s="108">
        <v>56</v>
      </c>
      <c r="D68" s="108">
        <f>+'Dramakan hosqer'!F74</f>
        <v>0</v>
      </c>
      <c r="E68" s="108">
        <f t="shared" si="0"/>
        <v>-56</v>
      </c>
      <c r="F68" s="108"/>
      <c r="G68" s="32" t="s">
        <v>195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54</v>
      </c>
      <c r="B69" s="340" t="s">
        <v>57</v>
      </c>
      <c r="C69" s="106">
        <f>+C70+C77</f>
        <v>373</v>
      </c>
      <c r="D69" s="106">
        <f>+D70+D77</f>
        <v>1610</v>
      </c>
      <c r="E69" s="106">
        <f t="shared" si="0"/>
        <v>1237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4" t="str">
        <f>+'Dramakan hosqer'!B76</f>
        <v>Հիմնական միջոցների ձեռքբերում, այդ թվում՝</v>
      </c>
      <c r="C70" s="108">
        <f>C71+C73+C74</f>
        <v>373</v>
      </c>
      <c r="D70" s="108">
        <f>SUM(D71:D76)</f>
        <v>1610</v>
      </c>
      <c r="E70" s="108">
        <f t="shared" si="0"/>
        <v>1237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7" customFormat="1" ht="17.25">
      <c r="A71" s="318">
        <v>1.1000000000000001</v>
      </c>
      <c r="B71" s="319" t="str">
        <f>+'Dramakan hosqer'!B77</f>
        <v>գրասենյակային և տնտեսական գույք</v>
      </c>
      <c r="C71" s="321"/>
      <c r="D71" s="321">
        <f>+'Dramakan hosqer'!F77</f>
        <v>420</v>
      </c>
      <c r="E71" s="389">
        <f t="shared" ref="E71:E84" si="6">D71-C71</f>
        <v>420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1.1000000000000001</v>
      </c>
      <c r="B72" s="319" t="str">
        <f>+'Dramakan hosqer'!B78</f>
        <v>համակարգչային սարքավորումներ / տեխնիկա</v>
      </c>
      <c r="C72" s="321"/>
      <c r="D72" s="321">
        <f>+'Dramakan hosqer'!F78</f>
        <v>360</v>
      </c>
      <c r="E72" s="389">
        <f>D72-C72</f>
        <v>360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1.3</v>
      </c>
      <c r="B73" s="319" t="str">
        <f>+'Dramakan hosqer'!B79</f>
        <v>մեքենաներ և սարքավորումներ</v>
      </c>
      <c r="C73" s="321">
        <v>253</v>
      </c>
      <c r="D73" s="321">
        <f>+'Dramakan hosqer'!F79</f>
        <v>830</v>
      </c>
      <c r="E73" s="389">
        <f t="shared" si="6"/>
        <v>577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>
      <c r="A74" s="318">
        <v>1.4</v>
      </c>
      <c r="B74" s="319" t="str">
        <f>+'Dramakan hosqer'!B80</f>
        <v>Արհեստական տոնածառ</v>
      </c>
      <c r="C74" s="321">
        <v>120</v>
      </c>
      <c r="D74" s="321">
        <f>+'Dramakan hosqer'!F80</f>
        <v>0</v>
      </c>
      <c r="E74" s="389">
        <f t="shared" si="6"/>
        <v>-120</v>
      </c>
      <c r="F74" s="390"/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 hidden="1">
      <c r="A75" s="318">
        <v>1.5</v>
      </c>
      <c r="B75" s="319" t="str">
        <f>+'Dramakan hosqer'!B82</f>
        <v>գրականություն</v>
      </c>
      <c r="C75" s="321"/>
      <c r="D75" s="321">
        <f>+'Dramakan hosqer'!F82</f>
        <v>0</v>
      </c>
      <c r="E75" s="389">
        <f>D75-C75</f>
        <v>0</v>
      </c>
      <c r="F75" s="390"/>
      <c r="G75" s="391"/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327" customFormat="1" ht="17.25" hidden="1">
      <c r="A76" s="318">
        <v>1.6</v>
      </c>
      <c r="B76" s="319">
        <f>+'Dramakan hosqer'!B83</f>
        <v>0</v>
      </c>
      <c r="C76" s="321"/>
      <c r="D76" s="321">
        <f>+'Dramakan hosqer'!F83</f>
        <v>0</v>
      </c>
      <c r="E76" s="389">
        <f>D76-C76</f>
        <v>0</v>
      </c>
      <c r="F76" s="390"/>
      <c r="G76" s="32" t="s">
        <v>281</v>
      </c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19" customFormat="1" ht="34.5" hidden="1">
      <c r="A77" s="23">
        <v>2</v>
      </c>
      <c r="B77" s="374" t="str">
        <f>+'Dramakan hosqer'!B84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7" customFormat="1" ht="17.25" hidden="1">
      <c r="A78" s="318">
        <v>2.1</v>
      </c>
      <c r="B78" s="319" t="str">
        <f>+'Dramakan hosqer'!B85</f>
        <v>ամրացված գույքի (շենք)</v>
      </c>
      <c r="C78" s="321"/>
      <c r="D78" s="321">
        <f>+'Dramakan hosqer'!F85</f>
        <v>0</v>
      </c>
      <c r="E78" s="389">
        <f t="shared" si="6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327" customFormat="1" ht="17.25" hidden="1">
      <c r="A79" s="318">
        <v>2.2000000000000002</v>
      </c>
      <c r="B79" s="319" t="str">
        <f>+'Dramakan hosqer'!B86</f>
        <v>հիմնական միջոցի</v>
      </c>
      <c r="C79" s="321"/>
      <c r="D79" s="321">
        <f>+'Dramakan hosqer'!F86</f>
        <v>0</v>
      </c>
      <c r="E79" s="389">
        <f t="shared" si="6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327" customFormat="1" ht="17.25" hidden="1">
      <c r="A80" s="318">
        <v>2.2999999999999998</v>
      </c>
      <c r="B80" s="319" t="str">
        <f>+'Dramakan hosqer'!B87</f>
        <v>նախագծանախահաշվային փաստաթղթերի գծով</v>
      </c>
      <c r="C80" s="321"/>
      <c r="D80" s="321">
        <f>+'Dramakan hosqer'!F87</f>
        <v>0</v>
      </c>
      <c r="E80" s="389">
        <f t="shared" si="6"/>
        <v>0</v>
      </c>
      <c r="F80" s="390"/>
      <c r="G80" s="391"/>
      <c r="H80" s="326"/>
      <c r="I80" s="326"/>
      <c r="J80" s="326"/>
      <c r="K80" s="326"/>
      <c r="L80" s="326"/>
      <c r="M80" s="326"/>
      <c r="N80" s="392"/>
      <c r="O80" s="392"/>
      <c r="P80" s="392"/>
      <c r="Q80" s="392"/>
      <c r="R80" s="392"/>
      <c r="S80" s="392"/>
      <c r="T80" s="392"/>
    </row>
    <row r="81" spans="1:20" s="19" customFormat="1" ht="34.5" hidden="1">
      <c r="A81" s="59" t="s">
        <v>55</v>
      </c>
      <c r="B81" s="340" t="s">
        <v>141</v>
      </c>
      <c r="C81" s="106">
        <f>SUM(C82:C83)</f>
        <v>0</v>
      </c>
      <c r="D81" s="106">
        <f>SUM(D82:D83)</f>
        <v>2238.3000000000002</v>
      </c>
      <c r="E81" s="106">
        <f t="shared" si="6"/>
        <v>2238.3000000000002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4" t="str">
        <f>+'Dramakan hosqer'!B89</f>
        <v>Սննդի գծով</v>
      </c>
      <c r="C82" s="108"/>
      <c r="D82" s="108">
        <f>+'Dramakan hosqer'!F89</f>
        <v>2238.3000000000002</v>
      </c>
      <c r="E82" s="108">
        <f>D82-C82</f>
        <v>2238.3000000000002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>
        <f>+'Dramakan hosqer'!B90</f>
        <v>0</v>
      </c>
      <c r="C83" s="108"/>
      <c r="D83" s="108">
        <f>+'Dramakan hosqer'!F90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9" t="s">
        <v>37</v>
      </c>
      <c r="B84" s="340" t="s">
        <v>38</v>
      </c>
      <c r="C84" s="106">
        <f>C6+C7-C25</f>
        <v>3235.5489999999918</v>
      </c>
      <c r="D84" s="106">
        <f>D6+D7-D25</f>
        <v>919.56900000000314</v>
      </c>
      <c r="E84" s="106">
        <f t="shared" si="6"/>
        <v>-2315.9799999999886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6" t="s">
        <v>2</v>
      </c>
      <c r="C86" s="67"/>
      <c r="D86" s="456" t="str">
        <f>+'Ekamut-caxs'!D79</f>
        <v>Իննա Սարգսյան</v>
      </c>
      <c r="E86" s="453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5"/>
      <c r="D87" s="455" t="s">
        <v>90</v>
      </c>
      <c r="E87" s="455"/>
      <c r="F87" s="41"/>
    </row>
    <row r="88" spans="1:20" ht="22.5" customHeight="1">
      <c r="B88" s="376" t="s">
        <v>6</v>
      </c>
      <c r="C88" s="67"/>
      <c r="D88" s="453" t="str">
        <f>+'Ekamut-caxs'!D83</f>
        <v>Հասմիկ Պողոսյան</v>
      </c>
      <c r="E88" s="453"/>
      <c r="F88" s="45"/>
    </row>
    <row r="89" spans="1:20" ht="12" customHeight="1">
      <c r="B89" s="65"/>
      <c r="C89" s="67"/>
      <c r="D89" s="455" t="s">
        <v>90</v>
      </c>
      <c r="E89" s="455"/>
      <c r="F89" s="41"/>
    </row>
    <row r="90" spans="1:20">
      <c r="B90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3" workbookViewId="0">
      <selection activeCell="B51" sqref="B5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140625" style="6" customWidth="1"/>
    <col min="7" max="22" width="9.140625" style="6"/>
    <col min="23" max="16384" width="9.140625" style="1"/>
  </cols>
  <sheetData>
    <row r="1" spans="1:22" s="64" customFormat="1" ht="17.25">
      <c r="A1" s="457" t="s">
        <v>65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8" t="str">
        <f>+'Ekamut-caxs'!A7:D7</f>
        <v xml:space="preserve">«Երևանի հ․153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0" t="s">
        <v>144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256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2" t="s">
        <v>149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187.61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>
        <v>5</v>
      </c>
      <c r="E14" s="11" t="s">
        <v>286</v>
      </c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>
        <v>37.5</v>
      </c>
      <c r="E16" s="11" t="s">
        <v>286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35</v>
      </c>
      <c r="D23" s="11"/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>
        <v>21.76</v>
      </c>
      <c r="E25" s="11" t="s">
        <v>286</v>
      </c>
    </row>
    <row r="26" spans="1:22">
      <c r="A26" s="79">
        <v>2.8</v>
      </c>
      <c r="B26" s="81" t="s">
        <v>161</v>
      </c>
      <c r="C26" s="79" t="s">
        <v>163</v>
      </c>
      <c r="D26" s="11">
        <v>10.75</v>
      </c>
      <c r="E26" s="11" t="s">
        <v>286</v>
      </c>
    </row>
    <row r="27" spans="1:22">
      <c r="A27" s="79">
        <v>2.9</v>
      </c>
      <c r="B27" s="80" t="s">
        <v>164</v>
      </c>
      <c r="C27" s="79" t="s">
        <v>165</v>
      </c>
      <c r="D27" s="11">
        <v>112.6</v>
      </c>
      <c r="E27" s="11" t="s">
        <v>286</v>
      </c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67</v>
      </c>
      <c r="C34" s="89"/>
      <c r="D34" s="90">
        <f>D8+D30</f>
        <v>187.61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2" t="s">
        <v>174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503.65</v>
      </c>
      <c r="E36" s="11" t="s">
        <v>286</v>
      </c>
    </row>
    <row r="37" spans="1:22">
      <c r="A37" s="79">
        <v>1.2</v>
      </c>
      <c r="B37" s="80" t="s">
        <v>153</v>
      </c>
      <c r="C37" s="79" t="s">
        <v>154</v>
      </c>
      <c r="D37" s="11">
        <v>84.45</v>
      </c>
      <c r="E37" s="11" t="s">
        <v>286</v>
      </c>
    </row>
    <row r="38" spans="1:22">
      <c r="A38" s="79">
        <v>1.3</v>
      </c>
      <c r="B38" s="80" t="s">
        <v>155</v>
      </c>
      <c r="C38" s="79" t="s">
        <v>156</v>
      </c>
      <c r="D38" s="11">
        <v>6.5</v>
      </c>
      <c r="E38" s="11" t="s">
        <v>286</v>
      </c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/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>
        <v>3</v>
      </c>
      <c r="E53" s="11" t="s">
        <v>286</v>
      </c>
    </row>
    <row r="54" spans="1:22" ht="28.5">
      <c r="A54" s="79"/>
      <c r="B54" s="76" t="s">
        <v>175</v>
      </c>
      <c r="C54" s="10"/>
      <c r="D54" s="77">
        <f>SUM(D55:D59)</f>
        <v>2932</v>
      </c>
      <c r="E54" s="11"/>
      <c r="F54" s="114">
        <f>SUM(D36:D53)</f>
        <v>597.6</v>
      </c>
      <c r="G54" s="114">
        <f>+D60-D54-F54</f>
        <v>0</v>
      </c>
    </row>
    <row r="55" spans="1:22" ht="49.5">
      <c r="A55" s="79">
        <v>1.1000000000000001</v>
      </c>
      <c r="B55" s="107"/>
      <c r="C55" s="364" t="s">
        <v>287</v>
      </c>
      <c r="D55" s="84">
        <v>2</v>
      </c>
      <c r="E55" s="11" t="s">
        <v>286</v>
      </c>
    </row>
    <row r="56" spans="1:22" ht="36" customHeight="1">
      <c r="A56" s="79"/>
      <c r="B56" s="107"/>
      <c r="C56" s="364" t="s">
        <v>181</v>
      </c>
      <c r="D56" s="84">
        <v>2930</v>
      </c>
      <c r="E56" s="11" t="s">
        <v>286</v>
      </c>
    </row>
    <row r="57" spans="1:22" ht="27">
      <c r="A57" s="79">
        <v>1.2</v>
      </c>
      <c r="B57" s="92"/>
      <c r="C57" s="79" t="s">
        <v>170</v>
      </c>
      <c r="D57" s="11"/>
      <c r="E57" s="11"/>
    </row>
    <row r="58" spans="1:22">
      <c r="A58" s="79">
        <v>1.3</v>
      </c>
      <c r="B58" s="81" t="s">
        <v>166</v>
      </c>
      <c r="C58" s="79" t="s">
        <v>172</v>
      </c>
      <c r="D58" s="11"/>
      <c r="E58" s="11"/>
    </row>
    <row r="59" spans="1:22">
      <c r="A59" s="79">
        <v>1.4</v>
      </c>
      <c r="B59" s="81" t="s">
        <v>166</v>
      </c>
      <c r="C59" s="79" t="s">
        <v>173</v>
      </c>
      <c r="D59" s="11"/>
      <c r="E59" s="11"/>
    </row>
    <row r="60" spans="1:22" s="64" customFormat="1" ht="17.25">
      <c r="A60" s="93"/>
      <c r="B60" s="88" t="s">
        <v>67</v>
      </c>
      <c r="C60" s="94"/>
      <c r="D60" s="95">
        <f>SUM(D36:D54)</f>
        <v>3529.6</v>
      </c>
      <c r="E60" s="96"/>
      <c r="F60" s="276">
        <f>+D60-D55</f>
        <v>3527.6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176</v>
      </c>
    </row>
    <row r="63" spans="1:22" ht="59.25" customHeight="1">
      <c r="A63" s="98">
        <v>1</v>
      </c>
      <c r="B63" s="99" t="s">
        <v>278</v>
      </c>
      <c r="C63" s="95">
        <f>+'Dramakani hamematakan'!C84</f>
        <v>3235.5489999999918</v>
      </c>
      <c r="D63" s="464" t="s">
        <v>177</v>
      </c>
      <c r="E63" s="465"/>
    </row>
    <row r="64" spans="1:22" ht="36.75" customHeight="1"/>
    <row r="65" spans="1:22" s="60" customFormat="1" ht="25.5" customHeight="1">
      <c r="A65" s="100"/>
      <c r="B65" s="169" t="s">
        <v>2</v>
      </c>
      <c r="C65" s="170"/>
      <c r="D65" s="466" t="str">
        <f>+'Ekamut-caxs'!D79</f>
        <v>Իննա Սարգսյան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1"/>
      <c r="C66" s="172"/>
      <c r="D66" s="467" t="s">
        <v>90</v>
      </c>
      <c r="E66" s="46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169" t="s">
        <v>6</v>
      </c>
      <c r="C67" s="170"/>
      <c r="D67" s="466" t="str">
        <f>+'Ekamut-caxs'!D83</f>
        <v>Հասմիկ Պողոսյան</v>
      </c>
      <c r="E67" s="46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68" t="s">
        <v>90</v>
      </c>
      <c r="E68" s="46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5" zoomScaleSheetLayoutView="100" workbookViewId="0">
      <selection activeCell="B51" sqref="B51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9.5703125" style="214" customWidth="1"/>
    <col min="5" max="5" width="13.42578125" style="214" customWidth="1"/>
    <col min="6" max="6" width="18.140625" style="214" customWidth="1"/>
    <col min="7" max="7" width="11.42578125" style="214" customWidth="1"/>
    <col min="8" max="8" width="15.42578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1" t="s">
        <v>65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2" customFormat="1" ht="21.75" customHeight="1">
      <c r="A2" s="470" t="str">
        <f>+'Ekamut-caxs'!A7</f>
        <v xml:space="preserve">«Երևանի հ․153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2" customFormat="1" ht="21" customHeight="1">
      <c r="A3" s="470" t="s">
        <v>91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6" customFormat="1" ht="19.5" customHeight="1">
      <c r="A5" s="478" t="s">
        <v>112</v>
      </c>
      <c r="B5" s="480" t="s">
        <v>92</v>
      </c>
      <c r="C5" s="482" t="s">
        <v>93</v>
      </c>
      <c r="D5" s="483"/>
      <c r="E5" s="483"/>
      <c r="F5" s="484"/>
      <c r="G5" s="482" t="s">
        <v>94</v>
      </c>
      <c r="H5" s="483"/>
      <c r="I5" s="483"/>
      <c r="J5" s="484"/>
      <c r="K5" s="482" t="s">
        <v>134</v>
      </c>
      <c r="L5" s="483"/>
      <c r="M5" s="483"/>
      <c r="N5" s="483"/>
      <c r="O5" s="484"/>
    </row>
    <row r="6" spans="1:15" s="218" customFormat="1" ht="51" customHeight="1">
      <c r="A6" s="479"/>
      <c r="B6" s="481"/>
      <c r="C6" s="398" t="s">
        <v>236</v>
      </c>
      <c r="D6" s="217" t="s">
        <v>220</v>
      </c>
      <c r="E6" s="217" t="s">
        <v>265</v>
      </c>
      <c r="F6" s="399" t="s">
        <v>266</v>
      </c>
      <c r="G6" s="398" t="s">
        <v>237</v>
      </c>
      <c r="H6" s="217" t="s">
        <v>220</v>
      </c>
      <c r="I6" s="217" t="s">
        <v>267</v>
      </c>
      <c r="J6" s="399" t="s">
        <v>266</v>
      </c>
      <c r="K6" s="398" t="s">
        <v>236</v>
      </c>
      <c r="L6" s="217" t="s">
        <v>265</v>
      </c>
      <c r="M6" s="217" t="s">
        <v>268</v>
      </c>
      <c r="N6" s="215" t="s">
        <v>269</v>
      </c>
      <c r="O6" s="412" t="s">
        <v>270</v>
      </c>
    </row>
    <row r="7" spans="1:15" ht="19.5" customHeight="1">
      <c r="A7" s="242">
        <v>1</v>
      </c>
      <c r="B7" s="414" t="s">
        <v>95</v>
      </c>
      <c r="C7" s="400">
        <v>2901</v>
      </c>
      <c r="D7" s="219">
        <v>416874</v>
      </c>
      <c r="E7" s="220">
        <v>3598</v>
      </c>
      <c r="F7" s="401">
        <f>IF((E7&lt;10000), E7*143.7, E7*107.1)</f>
        <v>517032.6</v>
      </c>
      <c r="G7" s="402">
        <v>2067</v>
      </c>
      <c r="H7" s="295">
        <v>107632</v>
      </c>
      <c r="I7" s="292">
        <v>1949</v>
      </c>
      <c r="J7" s="401">
        <f>+I7*53.48</f>
        <v>104232.51999999999</v>
      </c>
      <c r="K7" s="402">
        <v>187</v>
      </c>
      <c r="L7" s="292">
        <v>100</v>
      </c>
      <c r="M7" s="299">
        <f>+L7*200.42</f>
        <v>20042</v>
      </c>
      <c r="N7" s="297">
        <f>+L7*5.572</f>
        <v>557.20000000000005</v>
      </c>
      <c r="O7" s="298">
        <f>+N7+M7</f>
        <v>20599.2</v>
      </c>
    </row>
    <row r="8" spans="1:15" ht="19.5" customHeight="1">
      <c r="A8" s="242">
        <v>2</v>
      </c>
      <c r="B8" s="414" t="s">
        <v>96</v>
      </c>
      <c r="C8" s="402">
        <v>2452</v>
      </c>
      <c r="D8" s="295">
        <v>352352</v>
      </c>
      <c r="E8" s="402">
        <v>2452</v>
      </c>
      <c r="F8" s="401">
        <f t="shared" ref="F8:F18" si="0">IF((E8&lt;10000), E8*143.7, E8*107.1)</f>
        <v>352352.39999999997</v>
      </c>
      <c r="G8" s="402">
        <v>2116</v>
      </c>
      <c r="H8" s="295">
        <v>110268</v>
      </c>
      <c r="I8" s="402">
        <v>2116</v>
      </c>
      <c r="J8" s="401">
        <f t="shared" ref="J8:J18" si="1">+I8*53.48</f>
        <v>113163.68</v>
      </c>
      <c r="K8" s="402">
        <v>127</v>
      </c>
      <c r="L8" s="402">
        <v>127</v>
      </c>
      <c r="M8" s="299">
        <f t="shared" ref="M8:M18" si="2">+L8*200.42</f>
        <v>25453.34</v>
      </c>
      <c r="N8" s="297">
        <f t="shared" ref="N8:N18" si="3">+L8*5.572</f>
        <v>707.64400000000001</v>
      </c>
      <c r="O8" s="298">
        <f t="shared" ref="O8:O18" si="4">+N8+M8</f>
        <v>26160.984</v>
      </c>
    </row>
    <row r="9" spans="1:15" ht="19.5" customHeight="1">
      <c r="A9" s="242">
        <v>3</v>
      </c>
      <c r="B9" s="414" t="s">
        <v>97</v>
      </c>
      <c r="C9" s="402">
        <v>2304</v>
      </c>
      <c r="D9" s="295">
        <v>331085</v>
      </c>
      <c r="E9" s="402">
        <v>2304</v>
      </c>
      <c r="F9" s="401">
        <f t="shared" si="0"/>
        <v>331084.79999999999</v>
      </c>
      <c r="G9" s="402">
        <v>2014</v>
      </c>
      <c r="H9" s="295">
        <v>104836</v>
      </c>
      <c r="I9" s="402">
        <v>2014</v>
      </c>
      <c r="J9" s="401">
        <f t="shared" si="1"/>
        <v>107708.71999999999</v>
      </c>
      <c r="K9" s="402">
        <v>95</v>
      </c>
      <c r="L9" s="402">
        <v>95</v>
      </c>
      <c r="M9" s="299">
        <f t="shared" si="2"/>
        <v>19039.899999999998</v>
      </c>
      <c r="N9" s="297">
        <f t="shared" si="3"/>
        <v>529.34</v>
      </c>
      <c r="O9" s="298">
        <f t="shared" si="4"/>
        <v>19569.239999999998</v>
      </c>
    </row>
    <row r="10" spans="1:15" ht="19.5" customHeight="1">
      <c r="A10" s="242">
        <v>4</v>
      </c>
      <c r="B10" s="414" t="s">
        <v>98</v>
      </c>
      <c r="C10" s="402">
        <v>250</v>
      </c>
      <c r="D10" s="295">
        <v>35925</v>
      </c>
      <c r="E10" s="402">
        <v>250</v>
      </c>
      <c r="F10" s="401">
        <f t="shared" si="0"/>
        <v>35925</v>
      </c>
      <c r="G10" s="402">
        <v>1653</v>
      </c>
      <c r="H10" s="295">
        <v>86689</v>
      </c>
      <c r="I10" s="402">
        <v>1653</v>
      </c>
      <c r="J10" s="401">
        <f t="shared" si="1"/>
        <v>88402.439999999988</v>
      </c>
      <c r="K10" s="402">
        <v>61</v>
      </c>
      <c r="L10" s="402">
        <v>61</v>
      </c>
      <c r="M10" s="299">
        <f t="shared" si="2"/>
        <v>12225.619999999999</v>
      </c>
      <c r="N10" s="297">
        <f t="shared" si="3"/>
        <v>339.892</v>
      </c>
      <c r="O10" s="298">
        <f t="shared" si="4"/>
        <v>12565.511999999999</v>
      </c>
    </row>
    <row r="11" spans="1:15" ht="19.5" customHeight="1">
      <c r="A11" s="242">
        <v>5</v>
      </c>
      <c r="B11" s="414" t="s">
        <v>99</v>
      </c>
      <c r="C11" s="403"/>
      <c r="D11" s="222"/>
      <c r="E11" s="403"/>
      <c r="F11" s="401">
        <f t="shared" si="0"/>
        <v>0</v>
      </c>
      <c r="G11" s="402">
        <v>1624</v>
      </c>
      <c r="H11" s="295">
        <v>85078</v>
      </c>
      <c r="I11" s="402">
        <v>1624</v>
      </c>
      <c r="J11" s="401">
        <f t="shared" si="1"/>
        <v>86851.51999999999</v>
      </c>
      <c r="K11" s="402">
        <v>94</v>
      </c>
      <c r="L11" s="402">
        <v>94</v>
      </c>
      <c r="M11" s="299">
        <f t="shared" si="2"/>
        <v>18839.48</v>
      </c>
      <c r="N11" s="297">
        <f t="shared" si="3"/>
        <v>523.76800000000003</v>
      </c>
      <c r="O11" s="298">
        <f t="shared" si="4"/>
        <v>19363.248</v>
      </c>
    </row>
    <row r="12" spans="1:15" ht="19.5" customHeight="1">
      <c r="A12" s="242">
        <v>6</v>
      </c>
      <c r="B12" s="414" t="s">
        <v>100</v>
      </c>
      <c r="C12" s="403"/>
      <c r="D12" s="222"/>
      <c r="E12" s="403"/>
      <c r="F12" s="401">
        <f t="shared" si="0"/>
        <v>0</v>
      </c>
      <c r="G12" s="402">
        <v>1429</v>
      </c>
      <c r="H12" s="295">
        <v>74560</v>
      </c>
      <c r="I12" s="402">
        <v>1429</v>
      </c>
      <c r="J12" s="401">
        <f t="shared" si="1"/>
        <v>76422.92</v>
      </c>
      <c r="K12" s="402">
        <v>61</v>
      </c>
      <c r="L12" s="402">
        <v>61</v>
      </c>
      <c r="M12" s="299">
        <f t="shared" si="2"/>
        <v>12225.619999999999</v>
      </c>
      <c r="N12" s="297">
        <f t="shared" si="3"/>
        <v>339.892</v>
      </c>
      <c r="O12" s="298">
        <f t="shared" si="4"/>
        <v>12565.511999999999</v>
      </c>
    </row>
    <row r="13" spans="1:15" ht="19.5" customHeight="1">
      <c r="A13" s="242">
        <v>7</v>
      </c>
      <c r="B13" s="414" t="s">
        <v>101</v>
      </c>
      <c r="C13" s="403"/>
      <c r="D13" s="222"/>
      <c r="E13" s="403"/>
      <c r="F13" s="401">
        <f t="shared" si="0"/>
        <v>0</v>
      </c>
      <c r="G13" s="402">
        <v>1505</v>
      </c>
      <c r="H13" s="295">
        <v>78518</v>
      </c>
      <c r="I13" s="402">
        <v>1505</v>
      </c>
      <c r="J13" s="401">
        <f t="shared" si="1"/>
        <v>80487.399999999994</v>
      </c>
      <c r="K13" s="402">
        <v>62</v>
      </c>
      <c r="L13" s="402">
        <v>62</v>
      </c>
      <c r="M13" s="299">
        <f t="shared" si="2"/>
        <v>12426.039999999999</v>
      </c>
      <c r="N13" s="297">
        <f t="shared" si="3"/>
        <v>345.464</v>
      </c>
      <c r="O13" s="298">
        <f t="shared" si="4"/>
        <v>12771.503999999999</v>
      </c>
    </row>
    <row r="14" spans="1:15" ht="19.5" customHeight="1">
      <c r="A14" s="242">
        <v>8</v>
      </c>
      <c r="B14" s="415" t="s">
        <v>102</v>
      </c>
      <c r="C14" s="403"/>
      <c r="D14" s="222"/>
      <c r="E14" s="403"/>
      <c r="F14" s="401">
        <f t="shared" si="0"/>
        <v>0</v>
      </c>
      <c r="G14" s="402">
        <v>1524</v>
      </c>
      <c r="H14" s="295">
        <v>79479</v>
      </c>
      <c r="I14" s="402">
        <v>1524</v>
      </c>
      <c r="J14" s="401">
        <f t="shared" si="1"/>
        <v>81503.51999999999</v>
      </c>
      <c r="K14" s="402">
        <v>119</v>
      </c>
      <c r="L14" s="402">
        <v>119</v>
      </c>
      <c r="M14" s="299">
        <f t="shared" si="2"/>
        <v>23849.98</v>
      </c>
      <c r="N14" s="297">
        <f t="shared" si="3"/>
        <v>663.06799999999998</v>
      </c>
      <c r="O14" s="298">
        <f t="shared" si="4"/>
        <v>24513.047999999999</v>
      </c>
    </row>
    <row r="15" spans="1:15" ht="19.5" customHeight="1">
      <c r="A15" s="242">
        <v>9</v>
      </c>
      <c r="B15" s="415" t="s">
        <v>103</v>
      </c>
      <c r="C15" s="403"/>
      <c r="D15" s="222"/>
      <c r="E15" s="403"/>
      <c r="F15" s="401">
        <f t="shared" si="0"/>
        <v>0</v>
      </c>
      <c r="G15" s="402">
        <v>1508</v>
      </c>
      <c r="H15" s="295">
        <v>78913</v>
      </c>
      <c r="I15" s="402">
        <v>1508</v>
      </c>
      <c r="J15" s="401">
        <f t="shared" si="1"/>
        <v>80647.839999999997</v>
      </c>
      <c r="K15" s="402">
        <v>153</v>
      </c>
      <c r="L15" s="402">
        <v>153</v>
      </c>
      <c r="M15" s="299">
        <f t="shared" si="2"/>
        <v>30664.26</v>
      </c>
      <c r="N15" s="297">
        <f t="shared" si="3"/>
        <v>852.51599999999996</v>
      </c>
      <c r="O15" s="298">
        <f t="shared" si="4"/>
        <v>31516.775999999998</v>
      </c>
    </row>
    <row r="16" spans="1:15" ht="19.5" customHeight="1">
      <c r="A16" s="242">
        <v>10</v>
      </c>
      <c r="B16" s="415" t="s">
        <v>104</v>
      </c>
      <c r="C16" s="403">
        <v>581</v>
      </c>
      <c r="D16" s="222">
        <v>83490</v>
      </c>
      <c r="E16" s="403">
        <v>581</v>
      </c>
      <c r="F16" s="401">
        <f t="shared" si="0"/>
        <v>83489.7</v>
      </c>
      <c r="G16" s="402">
        <v>2074</v>
      </c>
      <c r="H16" s="295">
        <v>108867</v>
      </c>
      <c r="I16" s="402">
        <v>2074</v>
      </c>
      <c r="J16" s="401">
        <f t="shared" si="1"/>
        <v>110917.51999999999</v>
      </c>
      <c r="K16" s="402">
        <v>83</v>
      </c>
      <c r="L16" s="402">
        <v>83</v>
      </c>
      <c r="M16" s="299">
        <f t="shared" si="2"/>
        <v>16634.86</v>
      </c>
      <c r="N16" s="297">
        <f t="shared" si="3"/>
        <v>462.476</v>
      </c>
      <c r="O16" s="298">
        <f t="shared" si="4"/>
        <v>17097.335999999999</v>
      </c>
    </row>
    <row r="17" spans="1:21" ht="19.5" customHeight="1">
      <c r="A17" s="242">
        <v>11</v>
      </c>
      <c r="B17" s="415" t="s">
        <v>105</v>
      </c>
      <c r="C17" s="404">
        <v>2285</v>
      </c>
      <c r="D17" s="221">
        <v>328354</v>
      </c>
      <c r="E17" s="404">
        <v>2285</v>
      </c>
      <c r="F17" s="401">
        <f t="shared" si="0"/>
        <v>328354.5</v>
      </c>
      <c r="G17" s="409">
        <v>1762</v>
      </c>
      <c r="H17" s="296">
        <v>91298</v>
      </c>
      <c r="I17" s="409">
        <v>1762</v>
      </c>
      <c r="J17" s="401">
        <f t="shared" si="1"/>
        <v>94231.76</v>
      </c>
      <c r="K17" s="409">
        <v>84</v>
      </c>
      <c r="L17" s="409">
        <v>84</v>
      </c>
      <c r="M17" s="299">
        <f t="shared" si="2"/>
        <v>16835.28</v>
      </c>
      <c r="N17" s="297">
        <f t="shared" si="3"/>
        <v>468.048</v>
      </c>
      <c r="O17" s="298">
        <f t="shared" si="4"/>
        <v>17303.327999999998</v>
      </c>
    </row>
    <row r="18" spans="1:21" ht="19.5" customHeight="1">
      <c r="A18" s="242">
        <v>12</v>
      </c>
      <c r="B18" s="415" t="s">
        <v>106</v>
      </c>
      <c r="C18" s="404">
        <v>3503</v>
      </c>
      <c r="D18" s="221">
        <v>503381</v>
      </c>
      <c r="E18" s="404">
        <v>3503</v>
      </c>
      <c r="F18" s="401">
        <f t="shared" si="0"/>
        <v>503381.1</v>
      </c>
      <c r="G18" s="409">
        <v>1776</v>
      </c>
      <c r="H18" s="296">
        <v>91709</v>
      </c>
      <c r="I18" s="409">
        <f>+I7</f>
        <v>1949</v>
      </c>
      <c r="J18" s="401">
        <f t="shared" si="1"/>
        <v>104232.51999999999</v>
      </c>
      <c r="K18" s="409">
        <v>91</v>
      </c>
      <c r="L18" s="409">
        <v>91</v>
      </c>
      <c r="M18" s="299">
        <f t="shared" si="2"/>
        <v>18238.219999999998</v>
      </c>
      <c r="N18" s="297">
        <f t="shared" si="3"/>
        <v>507.05200000000002</v>
      </c>
      <c r="O18" s="298">
        <f t="shared" si="4"/>
        <v>18745.271999999997</v>
      </c>
    </row>
    <row r="19" spans="1:21" ht="32.25" customHeight="1" thickBot="1">
      <c r="A19" s="416"/>
      <c r="B19" s="417" t="s">
        <v>88</v>
      </c>
      <c r="C19" s="405">
        <f t="shared" ref="C19:E19" si="5">SUM(C7:C18)</f>
        <v>14276</v>
      </c>
      <c r="D19" s="406">
        <f t="shared" si="5"/>
        <v>2051461</v>
      </c>
      <c r="E19" s="407">
        <f t="shared" si="5"/>
        <v>14973</v>
      </c>
      <c r="F19" s="408">
        <f>SUM(F7:F18)</f>
        <v>2151620.1</v>
      </c>
      <c r="G19" s="410">
        <f>+MAX(E19,G8)</f>
        <v>14973</v>
      </c>
      <c r="H19" s="411">
        <f>+G19*53.48</f>
        <v>800756.03999999992</v>
      </c>
      <c r="I19" s="407">
        <f t="shared" ref="I19:O19" si="6">SUM(I7:I18)</f>
        <v>21107</v>
      </c>
      <c r="J19" s="408">
        <f t="shared" si="6"/>
        <v>1128802.3600000001</v>
      </c>
      <c r="K19" s="405">
        <f t="shared" si="6"/>
        <v>1217</v>
      </c>
      <c r="L19" s="407">
        <f t="shared" si="6"/>
        <v>1130</v>
      </c>
      <c r="M19" s="406">
        <f t="shared" si="6"/>
        <v>226474.59999999998</v>
      </c>
      <c r="N19" s="413">
        <f t="shared" si="6"/>
        <v>6296.3599999999988</v>
      </c>
      <c r="O19" s="408">
        <f t="shared" si="6"/>
        <v>232770.96000000005</v>
      </c>
    </row>
    <row r="20" spans="1:21" ht="21.75" customHeight="1">
      <c r="B20" s="225"/>
      <c r="C20" s="226"/>
      <c r="D20" s="227"/>
      <c r="E20" s="226"/>
      <c r="F20" s="227">
        <f>ROUND(F19/1000,1)</f>
        <v>2151.6</v>
      </c>
      <c r="G20" s="226"/>
      <c r="H20" s="227"/>
      <c r="I20" s="226"/>
      <c r="J20" s="227">
        <f>ROUND(J19/1000,1)</f>
        <v>1128.8</v>
      </c>
      <c r="K20" s="226"/>
      <c r="L20" s="226"/>
      <c r="M20" s="227">
        <f>ROUND(M19/1000,1)</f>
        <v>226.5</v>
      </c>
      <c r="N20" s="227">
        <f t="shared" ref="N20:O20" si="7">ROUND(N19/1000,1)</f>
        <v>6.3</v>
      </c>
      <c r="O20" s="227">
        <f t="shared" si="7"/>
        <v>232.8</v>
      </c>
      <c r="U20"/>
    </row>
    <row r="21" spans="1:21" ht="33.75" customHeight="1" thickBot="1">
      <c r="B21" s="474" t="s">
        <v>238</v>
      </c>
      <c r="C21" s="474"/>
      <c r="D21" s="474"/>
      <c r="E21" s="228"/>
      <c r="F21" s="229"/>
      <c r="H21" s="228"/>
      <c r="M21" s="227"/>
    </row>
    <row r="22" spans="1:21" s="212" customFormat="1" ht="42.75" customHeight="1">
      <c r="A22" s="230"/>
      <c r="B22" s="418" t="s">
        <v>138</v>
      </c>
      <c r="C22" s="230" t="s">
        <v>139</v>
      </c>
      <c r="D22" s="231" t="s">
        <v>239</v>
      </c>
      <c r="E22" s="231" t="s">
        <v>239</v>
      </c>
      <c r="F22" s="232" t="s">
        <v>239</v>
      </c>
      <c r="G22" s="231" t="s">
        <v>139</v>
      </c>
      <c r="H22" s="231" t="s">
        <v>239</v>
      </c>
      <c r="I22" s="231" t="s">
        <v>239</v>
      </c>
      <c r="J22" s="233" t="s">
        <v>239</v>
      </c>
      <c r="K22" s="231" t="s">
        <v>139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19"/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19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20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21" t="s">
        <v>67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22" t="s">
        <v>240</v>
      </c>
      <c r="C27" s="257"/>
      <c r="D27" s="255" t="s">
        <v>239</v>
      </c>
      <c r="E27" s="255" t="s">
        <v>239</v>
      </c>
      <c r="F27" s="256">
        <f>+F20-F26</f>
        <v>2151.6</v>
      </c>
      <c r="G27" s="257" t="s">
        <v>239</v>
      </c>
      <c r="H27" s="255" t="s">
        <v>239</v>
      </c>
      <c r="I27" s="255" t="s">
        <v>239</v>
      </c>
      <c r="J27" s="256">
        <f>J20-J26</f>
        <v>1128.8</v>
      </c>
      <c r="K27" s="257" t="s">
        <v>239</v>
      </c>
      <c r="L27" s="255" t="s">
        <v>239</v>
      </c>
      <c r="M27" s="258">
        <f>M20-M26</f>
        <v>226.5</v>
      </c>
      <c r="N27" s="254" t="s">
        <v>239</v>
      </c>
      <c r="O27" s="256">
        <f>+O20-M26</f>
        <v>232.8</v>
      </c>
    </row>
    <row r="28" spans="1:21" s="212" customFormat="1" ht="25.5" customHeight="1" thickBot="1">
      <c r="B28" s="259"/>
      <c r="C28" s="476"/>
      <c r="D28" s="476"/>
      <c r="E28" s="476"/>
      <c r="F28" s="476"/>
      <c r="G28" s="476"/>
      <c r="H28" s="476"/>
      <c r="I28" s="476"/>
      <c r="J28" s="260" t="s">
        <v>140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C29" s="477"/>
      <c r="D29" s="477"/>
      <c r="E29" s="477"/>
      <c r="F29" s="477"/>
      <c r="G29" s="477"/>
      <c r="H29" s="477"/>
      <c r="I29" s="477"/>
      <c r="M29" s="227"/>
    </row>
    <row r="30" spans="1:21" s="225" customFormat="1" ht="25.5" customHeight="1">
      <c r="B30" s="213"/>
      <c r="C30" s="470" t="s">
        <v>2</v>
      </c>
      <c r="D30" s="470"/>
      <c r="E30" s="213"/>
      <c r="F30" s="213"/>
      <c r="G30" s="475"/>
      <c r="H30" s="475"/>
      <c r="I30" s="263"/>
      <c r="J30" s="472" t="str">
        <f>+'Ekamut-caxs'!D79</f>
        <v>Իննա Սարգսյան</v>
      </c>
      <c r="K30" s="472"/>
      <c r="M30" s="229"/>
    </row>
    <row r="31" spans="1:21" s="212" customFormat="1">
      <c r="C31" s="264"/>
      <c r="D31" s="264"/>
      <c r="E31" s="265"/>
      <c r="F31" s="265"/>
      <c r="G31" s="473" t="s">
        <v>89</v>
      </c>
      <c r="H31" s="473"/>
      <c r="I31" s="266"/>
      <c r="J31" s="473" t="s">
        <v>107</v>
      </c>
      <c r="K31" s="473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2"/>
      <c r="H32" s="472"/>
      <c r="I32" s="268"/>
      <c r="J32" s="472" t="str">
        <f>+'Ekamut-caxs'!D83</f>
        <v>Հասմիկ Պողոսյան</v>
      </c>
      <c r="K32" s="472"/>
    </row>
    <row r="33" spans="3:13" s="212" customFormat="1">
      <c r="C33" s="228"/>
      <c r="D33" s="228"/>
      <c r="G33" s="473" t="s">
        <v>89</v>
      </c>
      <c r="H33" s="473"/>
      <c r="I33" s="266"/>
      <c r="J33" s="473" t="s">
        <v>107</v>
      </c>
      <c r="K33" s="473"/>
    </row>
    <row r="34" spans="3:13">
      <c r="F34" s="269" t="s">
        <v>1</v>
      </c>
    </row>
    <row r="35" spans="3:13" ht="39.75" customHeight="1">
      <c r="C35" s="270" t="s">
        <v>108</v>
      </c>
      <c r="D35" s="270"/>
      <c r="E35" s="270" t="s">
        <v>109</v>
      </c>
      <c r="F35" s="270" t="s">
        <v>241</v>
      </c>
      <c r="I35" s="271" t="s">
        <v>110</v>
      </c>
      <c r="J35" s="272" t="s">
        <v>207</v>
      </c>
      <c r="K35" s="272"/>
      <c r="L35" s="272" t="s">
        <v>205</v>
      </c>
      <c r="M35" s="272" t="s">
        <v>271</v>
      </c>
    </row>
    <row r="36" spans="3:13" ht="39" customHeight="1">
      <c r="C36" s="270" t="s">
        <v>111</v>
      </c>
      <c r="D36" s="270"/>
      <c r="E36" s="270" t="s">
        <v>109</v>
      </c>
      <c r="F36" s="270" t="s">
        <v>209</v>
      </c>
      <c r="I36" s="469" t="s">
        <v>211</v>
      </c>
      <c r="J36" s="469"/>
      <c r="K36" s="272"/>
      <c r="L36" s="469"/>
      <c r="M36" s="469"/>
    </row>
    <row r="37" spans="3:13">
      <c r="C37" s="270"/>
      <c r="D37" s="270"/>
      <c r="E37" s="469" t="s">
        <v>210</v>
      </c>
      <c r="F37" s="469"/>
      <c r="I37" s="469"/>
      <c r="J37" s="469"/>
      <c r="K37" s="272"/>
      <c r="L37" s="469"/>
      <c r="M37" s="469"/>
    </row>
    <row r="38" spans="3:13">
      <c r="C38" s="270"/>
      <c r="D38" s="270"/>
      <c r="E38" s="469"/>
      <c r="F38" s="469"/>
    </row>
  </sheetData>
  <mergeCells count="22">
    <mergeCell ref="A5:A6"/>
    <mergeCell ref="B5:B6"/>
    <mergeCell ref="C5:F5"/>
    <mergeCell ref="G5:J5"/>
    <mergeCell ref="J31:K31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C28:I29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51" sqref="B5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2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2.42578125" style="6" customWidth="1"/>
    <col min="11" max="11" width="13.28515625" style="6" customWidth="1"/>
    <col min="12" max="12" width="12.710937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65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43" t="str">
        <f>+'Ekamut-caxs'!A7</f>
        <v xml:space="preserve">«Երևանի հ․153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60" t="s">
        <v>280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7"/>
      <c r="O3" s="157"/>
      <c r="P3" s="157"/>
    </row>
    <row r="4" spans="1:16" ht="16.5">
      <c r="M4" s="164" t="s">
        <v>0</v>
      </c>
    </row>
    <row r="5" spans="1:16" ht="13.5" customHeight="1">
      <c r="A5" s="491" t="s">
        <v>142</v>
      </c>
      <c r="B5" s="491" t="s">
        <v>66</v>
      </c>
      <c r="C5" s="489" t="s">
        <v>206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143</v>
      </c>
    </row>
    <row r="6" spans="1:16" ht="89.25" customHeight="1">
      <c r="A6" s="491"/>
      <c r="B6" s="491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90"/>
    </row>
    <row r="7" spans="1:16" ht="27.75" customHeight="1">
      <c r="A7" s="116">
        <v>1</v>
      </c>
      <c r="B7" s="148" t="s">
        <v>191</v>
      </c>
      <c r="C7" s="149">
        <v>3217.3319999999999</v>
      </c>
      <c r="D7" s="149">
        <f>+C10</f>
        <v>41236.051999999996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/>
      <c r="J7" s="201"/>
      <c r="K7" s="149"/>
      <c r="L7" s="149"/>
      <c r="M7" s="150">
        <f>ROUND(SUM(C7:L7),1)</f>
        <v>46950</v>
      </c>
    </row>
    <row r="8" spans="1:16" ht="48.75" customHeight="1">
      <c r="A8" s="116">
        <v>1.1000000000000001</v>
      </c>
      <c r="B8" s="163" t="s">
        <v>87</v>
      </c>
      <c r="C8" s="149">
        <v>9</v>
      </c>
      <c r="D8" s="149">
        <v>99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108</v>
      </c>
    </row>
    <row r="9" spans="1:16" s="118" customFormat="1" ht="34.5" customHeight="1">
      <c r="A9" s="151"/>
      <c r="B9" s="152" t="s">
        <v>67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47058</v>
      </c>
    </row>
    <row r="10" spans="1:16" s="118" customFormat="1" ht="18.75" customHeight="1">
      <c r="B10" s="211">
        <v>3748.732</v>
      </c>
      <c r="C10" s="120">
        <f>+B10*11</f>
        <v>41236.051999999996</v>
      </c>
      <c r="D10" s="120"/>
      <c r="E10" s="397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4"/>
      <c r="L11" s="494"/>
      <c r="M11" s="129"/>
    </row>
    <row r="12" spans="1:16" s="118" customFormat="1" ht="69" customHeight="1">
      <c r="B12" s="487" t="s">
        <v>203</v>
      </c>
      <c r="C12" s="488"/>
      <c r="D12" s="128"/>
      <c r="G12" s="103"/>
      <c r="H12" s="103"/>
      <c r="I12" s="487" t="s">
        <v>204</v>
      </c>
      <c r="J12" s="488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5"/>
      <c r="E17" s="485"/>
      <c r="F17" s="175"/>
      <c r="G17" s="175"/>
      <c r="H17" s="492" t="str">
        <f>+'Ekamut-caxs'!D79</f>
        <v>Իննա Սարգսյան</v>
      </c>
      <c r="I17" s="492"/>
      <c r="J17" s="492"/>
      <c r="K17" s="138"/>
    </row>
    <row r="18" spans="2:11" s="139" customFormat="1" ht="17.25" customHeight="1">
      <c r="B18" s="176"/>
      <c r="C18" s="177"/>
      <c r="D18" s="486" t="s">
        <v>89</v>
      </c>
      <c r="E18" s="486"/>
      <c r="F18" s="178"/>
      <c r="G18" s="179"/>
      <c r="H18" s="493" t="s">
        <v>90</v>
      </c>
      <c r="I18" s="493"/>
      <c r="J18" s="493"/>
      <c r="K18" s="140"/>
    </row>
    <row r="19" spans="2:11" s="137" customFormat="1" ht="24.75" customHeight="1">
      <c r="B19" s="180" t="s">
        <v>6</v>
      </c>
      <c r="C19" s="174"/>
      <c r="D19" s="485"/>
      <c r="E19" s="485"/>
      <c r="F19" s="181"/>
      <c r="G19" s="181"/>
      <c r="H19" s="492" t="str">
        <f>+'Ekamut-caxs'!D83</f>
        <v>Հասմիկ Պողոսյան</v>
      </c>
      <c r="I19" s="492"/>
      <c r="J19" s="492"/>
      <c r="K19" s="138"/>
    </row>
    <row r="20" spans="2:11" s="139" customFormat="1" ht="18.75" customHeight="1">
      <c r="B20" s="177"/>
      <c r="C20" s="177"/>
      <c r="D20" s="486" t="s">
        <v>89</v>
      </c>
      <c r="E20" s="486"/>
      <c r="F20" s="178"/>
      <c r="G20" s="179"/>
      <c r="H20" s="493" t="s">
        <v>90</v>
      </c>
      <c r="I20" s="493"/>
      <c r="J20" s="493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B51" sqref="B51"/>
    </sheetView>
  </sheetViews>
  <sheetFormatPr defaultColWidth="9.140625" defaultRowHeight="13.5"/>
  <cols>
    <col min="1" max="1" width="4.42578125" style="285" customWidth="1"/>
    <col min="2" max="2" width="55.28515625" style="278" customWidth="1"/>
    <col min="3" max="3" width="18.85546875" style="278" customWidth="1"/>
    <col min="4" max="4" width="19.85546875" style="278" customWidth="1"/>
    <col min="5" max="16384" width="9.140625" style="278"/>
  </cols>
  <sheetData>
    <row r="1" spans="1:4" s="277" customFormat="1" ht="24" customHeight="1">
      <c r="A1" s="496" t="s">
        <v>65</v>
      </c>
      <c r="B1" s="496"/>
      <c r="C1" s="496"/>
      <c r="D1" s="496"/>
    </row>
    <row r="2" spans="1:4" ht="17.25">
      <c r="A2" s="497" t="str">
        <f>+'Ekamut-caxs'!A7:D7</f>
        <v xml:space="preserve">«Երևանի հ․153 մսուր-մանկապարտեզ» ՀՈԱԿ-ի </v>
      </c>
      <c r="B2" s="497"/>
      <c r="C2" s="497"/>
      <c r="D2" s="497"/>
    </row>
    <row r="3" spans="1:4" ht="39.75" customHeight="1">
      <c r="A3" s="497" t="s">
        <v>279</v>
      </c>
      <c r="B3" s="497"/>
      <c r="C3" s="497"/>
      <c r="D3" s="497"/>
    </row>
    <row r="6" spans="1:4" ht="60" customHeight="1">
      <c r="A6" s="279" t="s">
        <v>3</v>
      </c>
      <c r="B6" s="291" t="s">
        <v>120</v>
      </c>
      <c r="C6" s="291" t="s">
        <v>121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122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123</v>
      </c>
      <c r="C9" s="282"/>
      <c r="D9" s="282"/>
    </row>
    <row r="10" spans="1:4" ht="25.5" customHeight="1">
      <c r="A10" s="282">
        <v>1.3</v>
      </c>
      <c r="B10" s="283" t="s">
        <v>124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125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126</v>
      </c>
      <c r="C13" s="282"/>
      <c r="D13" s="282"/>
    </row>
    <row r="14" spans="1:4" ht="21.75" customHeight="1">
      <c r="A14" s="282">
        <v>2.2999999999999998</v>
      </c>
      <c r="B14" s="283" t="s">
        <v>127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1</v>
      </c>
      <c r="D15" s="280">
        <f>SUM(D16:D18)</f>
        <v>29</v>
      </c>
    </row>
    <row r="16" spans="1:4" ht="23.25" customHeight="1">
      <c r="A16" s="282">
        <v>3.1</v>
      </c>
      <c r="B16" s="284" t="s">
        <v>128</v>
      </c>
      <c r="C16" s="282">
        <v>1</v>
      </c>
      <c r="D16" s="282">
        <v>29</v>
      </c>
    </row>
    <row r="17" spans="1:4" ht="23.25" customHeight="1">
      <c r="A17" s="282">
        <v>3.2</v>
      </c>
      <c r="B17" s="284" t="s">
        <v>129</v>
      </c>
      <c r="C17" s="282"/>
      <c r="D17" s="282"/>
    </row>
    <row r="18" spans="1:4" ht="23.25" customHeight="1">
      <c r="A18" s="282">
        <v>3.3</v>
      </c>
      <c r="B18" s="284" t="s">
        <v>130</v>
      </c>
      <c r="C18" s="282"/>
      <c r="D18" s="282"/>
    </row>
    <row r="19" spans="1:4" s="18" customFormat="1" ht="30" customHeight="1">
      <c r="A19" s="280">
        <v>4</v>
      </c>
      <c r="B19" s="281" t="s">
        <v>255</v>
      </c>
      <c r="C19" s="280">
        <f>SUM(C20:C22)</f>
        <v>1</v>
      </c>
      <c r="D19" s="280">
        <f>SUM(D20:D22)</f>
        <v>32</v>
      </c>
    </row>
    <row r="20" spans="1:4" ht="23.25" customHeight="1">
      <c r="A20" s="282">
        <v>4.0999999999999996</v>
      </c>
      <c r="B20" s="284" t="s">
        <v>131</v>
      </c>
      <c r="C20" s="282">
        <v>1</v>
      </c>
      <c r="D20" s="282">
        <v>32</v>
      </c>
    </row>
    <row r="21" spans="1:4" ht="23.25" customHeight="1">
      <c r="A21" s="282">
        <v>4.2</v>
      </c>
      <c r="B21" s="284" t="s">
        <v>132</v>
      </c>
      <c r="C21" s="282"/>
      <c r="D21" s="282"/>
    </row>
    <row r="22" spans="1:4" ht="23.25" customHeight="1">
      <c r="A22" s="282">
        <v>4.3</v>
      </c>
      <c r="B22" s="284" t="s">
        <v>218</v>
      </c>
      <c r="C22" s="282"/>
      <c r="D22" s="282"/>
    </row>
    <row r="23" spans="1:4" s="18" customFormat="1" ht="31.5" customHeight="1">
      <c r="A23" s="280"/>
      <c r="B23" s="281" t="s">
        <v>67</v>
      </c>
      <c r="C23" s="280">
        <f>C7+C11+C15+C19</f>
        <v>4</v>
      </c>
      <c r="D23" s="280">
        <f>D7+D11+D15+D19</f>
        <v>111</v>
      </c>
    </row>
    <row r="24" spans="1:4" ht="48.75" customHeight="1"/>
    <row r="25" spans="1:4" ht="17.25">
      <c r="B25" s="286" t="s">
        <v>2</v>
      </c>
      <c r="C25" s="498" t="str">
        <f>+'Ekamut-caxs'!D79</f>
        <v>Իննա Սարգսյան</v>
      </c>
      <c r="D25" s="498"/>
    </row>
    <row r="26" spans="1:4" ht="15.75" customHeight="1">
      <c r="B26" s="287" t="s">
        <v>4</v>
      </c>
      <c r="C26" s="495" t="s">
        <v>5</v>
      </c>
      <c r="D26" s="495"/>
    </row>
    <row r="27" spans="1:4" ht="27" customHeight="1">
      <c r="B27" s="288" t="s">
        <v>6</v>
      </c>
      <c r="C27" s="498" t="str">
        <f>+'Ekamut-caxs'!D83</f>
        <v>Հասմիկ Պողոսյան</v>
      </c>
      <c r="D27" s="498"/>
    </row>
    <row r="28" spans="1:4">
      <c r="B28" s="289"/>
      <c r="C28" s="495" t="s">
        <v>5</v>
      </c>
      <c r="D28" s="495"/>
    </row>
    <row r="29" spans="1:4">
      <c r="B29" s="290" t="s">
        <v>133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https://mul2.yerevan.am/tasks/2176028/oneclick?token=ac81d8673c75cc1c4fc64bcafbb1fedf</cp:keywords>
  <cp:lastModifiedBy>Lusine Petrosyan</cp:lastModifiedBy>
  <cp:lastPrinted>2025-04-21T12:06:23Z</cp:lastPrinted>
  <dcterms:created xsi:type="dcterms:W3CDTF">1996-10-14T23:33:28Z</dcterms:created>
  <dcterms:modified xsi:type="dcterms:W3CDTF">2025-05-20T15:50:04Z</dcterms:modified>
</cp:coreProperties>
</file>